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home" sheetId="1" r:id="rId1"/>
    <sheet name="initrun1" sheetId="2" r:id="rId2"/>
    <sheet name="popir" sheetId="5" r:id="rId3"/>
    <sheet name="exp" sheetId="6" r:id="rId4"/>
    <sheet name="svdrun" sheetId="7" r:id="rId5"/>
    <sheet name="expcalculation" sheetId="8" r:id="rId6"/>
    <sheet name="fert" sheetId="9" r:id="rId7"/>
    <sheet name="Life Expectancy" sheetId="10" r:id="rId8"/>
  </sheets>
  <externalReferences>
    <externalReference r:id="rId9"/>
  </externalReferences>
  <calcPr calcId="144525"/>
</workbook>
</file>

<file path=xl/calcChain.xml><?xml version="1.0" encoding="utf-8"?>
<calcChain xmlns="http://schemas.openxmlformats.org/spreadsheetml/2006/main">
  <c r="D247" i="8" l="1"/>
  <c r="C247" i="8"/>
  <c r="D246" i="8"/>
  <c r="C246" i="8"/>
  <c r="D245" i="8"/>
  <c r="C245" i="8"/>
  <c r="D244" i="8"/>
  <c r="C244" i="8"/>
  <c r="G219" i="8"/>
  <c r="G218" i="8"/>
  <c r="G217" i="8"/>
  <c r="G216" i="8"/>
  <c r="F219" i="8"/>
  <c r="F218" i="8"/>
  <c r="F217" i="8"/>
  <c r="F216" i="8"/>
  <c r="D219" i="8"/>
  <c r="D218" i="8"/>
  <c r="D217" i="8"/>
  <c r="D216" i="8"/>
  <c r="C219" i="8"/>
  <c r="C218" i="8"/>
  <c r="C217" i="8"/>
  <c r="C216" i="8"/>
  <c r="E218" i="8"/>
  <c r="G210" i="8"/>
  <c r="G209" i="8"/>
  <c r="G208" i="8"/>
  <c r="G207" i="8"/>
  <c r="F210" i="8"/>
  <c r="F209" i="8"/>
  <c r="F208" i="8"/>
  <c r="F207" i="8"/>
  <c r="D210" i="8"/>
  <c r="D209" i="8"/>
  <c r="D208" i="8"/>
  <c r="D207" i="8"/>
  <c r="D211" i="8" s="1"/>
  <c r="C210" i="8"/>
  <c r="C209" i="8"/>
  <c r="C211" i="8" s="1"/>
  <c r="C208" i="8"/>
  <c r="C207" i="8"/>
  <c r="E209" i="8"/>
  <c r="E207" i="8"/>
  <c r="G201" i="8"/>
  <c r="G200" i="8"/>
  <c r="G199" i="8"/>
  <c r="G198" i="8"/>
  <c r="F201" i="8"/>
  <c r="F200" i="8"/>
  <c r="F199" i="8"/>
  <c r="F198" i="8"/>
  <c r="D201" i="8"/>
  <c r="C201" i="8"/>
  <c r="D200" i="8"/>
  <c r="C200" i="8"/>
  <c r="C199" i="8"/>
  <c r="D199" i="8"/>
  <c r="D198" i="8"/>
  <c r="C198" i="8"/>
  <c r="E198" i="8"/>
  <c r="G192" i="8"/>
  <c r="G191" i="8"/>
  <c r="G190" i="8"/>
  <c r="G189" i="8"/>
  <c r="F192" i="8"/>
  <c r="F191" i="8"/>
  <c r="F190" i="8"/>
  <c r="F189" i="8"/>
  <c r="D192" i="8"/>
  <c r="D191" i="8"/>
  <c r="D190" i="8"/>
  <c r="D189" i="8"/>
  <c r="C192" i="8"/>
  <c r="C191" i="8"/>
  <c r="E191" i="8" s="1"/>
  <c r="C190" i="8"/>
  <c r="C193" i="8" s="1"/>
  <c r="C189" i="8"/>
  <c r="G182" i="8"/>
  <c r="G181" i="8"/>
  <c r="G180" i="8"/>
  <c r="G179" i="8"/>
  <c r="F182" i="8"/>
  <c r="F181" i="8"/>
  <c r="F180" i="8"/>
  <c r="F179" i="8"/>
  <c r="D182" i="8"/>
  <c r="C182" i="8"/>
  <c r="E182" i="8" s="1"/>
  <c r="D181" i="8"/>
  <c r="C181" i="8"/>
  <c r="D180" i="8"/>
  <c r="C180" i="8"/>
  <c r="D179" i="8"/>
  <c r="C179" i="8"/>
  <c r="C183" i="8" s="1"/>
  <c r="E219" i="8"/>
  <c r="C220" i="8"/>
  <c r="E210" i="8"/>
  <c r="E200" i="8"/>
  <c r="C202" i="8"/>
  <c r="E189" i="8"/>
  <c r="E181" i="8"/>
  <c r="E179" i="8"/>
  <c r="G172" i="8"/>
  <c r="G171" i="8"/>
  <c r="G170" i="8"/>
  <c r="G169" i="8"/>
  <c r="F172" i="8"/>
  <c r="F171" i="8"/>
  <c r="F170" i="8"/>
  <c r="F169" i="8"/>
  <c r="D172" i="8"/>
  <c r="D171" i="8"/>
  <c r="E171" i="8" s="1"/>
  <c r="D170" i="8"/>
  <c r="D169" i="8"/>
  <c r="C169" i="8"/>
  <c r="C172" i="8"/>
  <c r="C171" i="8"/>
  <c r="C170" i="8"/>
  <c r="G163" i="8"/>
  <c r="G162" i="8"/>
  <c r="G161" i="8"/>
  <c r="G164" i="8" s="1"/>
  <c r="G160" i="8"/>
  <c r="F163" i="8"/>
  <c r="F162" i="8"/>
  <c r="F161" i="8"/>
  <c r="F164" i="8" s="1"/>
  <c r="F160" i="8"/>
  <c r="G155" i="8"/>
  <c r="G154" i="8"/>
  <c r="G153" i="8"/>
  <c r="G152" i="8"/>
  <c r="G151" i="8"/>
  <c r="F154" i="8"/>
  <c r="F153" i="8"/>
  <c r="F152" i="8"/>
  <c r="F155" i="8" s="1"/>
  <c r="F151" i="8"/>
  <c r="G144" i="8"/>
  <c r="G143" i="8"/>
  <c r="G142" i="8"/>
  <c r="G141" i="8"/>
  <c r="F144" i="8"/>
  <c r="F143" i="8"/>
  <c r="F142" i="8"/>
  <c r="F141" i="8"/>
  <c r="D163" i="8"/>
  <c r="E163" i="8" s="1"/>
  <c r="D162" i="8"/>
  <c r="D161" i="8"/>
  <c r="D160" i="8"/>
  <c r="E161" i="8"/>
  <c r="C163" i="8"/>
  <c r="C162" i="8"/>
  <c r="C161" i="8"/>
  <c r="C160" i="8"/>
  <c r="D154" i="8"/>
  <c r="D153" i="8"/>
  <c r="D152" i="8"/>
  <c r="D151" i="8"/>
  <c r="D155" i="8" s="1"/>
  <c r="C154" i="8"/>
  <c r="C153" i="8"/>
  <c r="C152" i="8"/>
  <c r="C151" i="8"/>
  <c r="D144" i="8"/>
  <c r="C144" i="8"/>
  <c r="D143" i="8"/>
  <c r="C143" i="8"/>
  <c r="C145" i="8" s="1"/>
  <c r="D142" i="8"/>
  <c r="C142" i="8"/>
  <c r="D141" i="8"/>
  <c r="C141" i="8"/>
  <c r="E246" i="8"/>
  <c r="D135" i="8"/>
  <c r="C135" i="8"/>
  <c r="E135" i="8" s="1"/>
  <c r="D134" i="8"/>
  <c r="C134" i="8"/>
  <c r="C136" i="8" s="1"/>
  <c r="D133" i="8"/>
  <c r="C133" i="8"/>
  <c r="D132" i="8"/>
  <c r="C132" i="8"/>
  <c r="E172" i="8"/>
  <c r="C173" i="8"/>
  <c r="E160" i="8"/>
  <c r="C164" i="8"/>
  <c r="E154" i="8"/>
  <c r="E151" i="8"/>
  <c r="C155" i="8"/>
  <c r="E245" i="8" l="1"/>
  <c r="E247" i="8"/>
  <c r="D248" i="8"/>
  <c r="E217" i="8"/>
  <c r="E216" i="8"/>
  <c r="E220" i="8" s="1"/>
  <c r="D220" i="8"/>
  <c r="G202" i="8"/>
  <c r="D202" i="8"/>
  <c r="E201" i="8"/>
  <c r="E192" i="8"/>
  <c r="E190" i="8"/>
  <c r="E193" i="8" s="1"/>
  <c r="G183" i="8"/>
  <c r="G220" i="8"/>
  <c r="F220" i="8"/>
  <c r="E208" i="8"/>
  <c r="E211" i="8" s="1"/>
  <c r="F211" i="8"/>
  <c r="E199" i="8"/>
  <c r="F202" i="8"/>
  <c r="G193" i="8"/>
  <c r="F193" i="8"/>
  <c r="D193" i="8"/>
  <c r="F183" i="8"/>
  <c r="E180" i="8"/>
  <c r="E183" i="8" s="1"/>
  <c r="D183" i="8"/>
  <c r="G173" i="8"/>
  <c r="E162" i="8"/>
  <c r="E244" i="8"/>
  <c r="E248" i="8" s="1"/>
  <c r="C248" i="8"/>
  <c r="E143" i="8"/>
  <c r="D145" i="8"/>
  <c r="E141" i="8"/>
  <c r="E144" i="8"/>
  <c r="D136" i="8"/>
  <c r="E142" i="8"/>
  <c r="E132" i="8"/>
  <c r="F173" i="8"/>
  <c r="D173" i="8"/>
  <c r="E169" i="8"/>
  <c r="E170" i="8"/>
  <c r="E164" i="8"/>
  <c r="D164" i="8"/>
  <c r="E152" i="8"/>
  <c r="E153" i="8"/>
  <c r="E133" i="8"/>
  <c r="E134" i="8"/>
  <c r="F247" i="8" l="1"/>
  <c r="F245" i="8"/>
  <c r="G245" i="8"/>
  <c r="F244" i="8"/>
  <c r="G247" i="8"/>
  <c r="G246" i="8"/>
  <c r="G244" i="8"/>
  <c r="F246" i="8"/>
  <c r="G211" i="8"/>
  <c r="E202" i="8"/>
  <c r="E155" i="8"/>
  <c r="E145" i="8"/>
  <c r="E136" i="8"/>
  <c r="E173" i="8"/>
  <c r="G248" i="8" l="1"/>
  <c r="F248" i="8"/>
  <c r="G134" i="8"/>
  <c r="F133" i="8"/>
  <c r="G135" i="8"/>
  <c r="F134" i="8"/>
  <c r="F135" i="8"/>
  <c r="F132" i="8"/>
  <c r="G133" i="8"/>
  <c r="G132" i="8"/>
  <c r="G145" i="8" l="1"/>
  <c r="F145" i="8"/>
  <c r="G136" i="8"/>
  <c r="F136" i="8"/>
  <c r="E28" i="9" l="1"/>
  <c r="D28" i="9"/>
  <c r="E27" i="9"/>
  <c r="D27" i="9"/>
  <c r="E26" i="9"/>
  <c r="D26" i="9"/>
  <c r="E25" i="9"/>
  <c r="D25" i="9"/>
  <c r="E24" i="9"/>
  <c r="D24" i="9"/>
  <c r="E23" i="9"/>
  <c r="D23" i="9"/>
  <c r="E22" i="9"/>
  <c r="D22" i="9"/>
  <c r="E21" i="9"/>
  <c r="D21" i="9"/>
  <c r="E20" i="9"/>
  <c r="D20" i="9"/>
  <c r="E19" i="9"/>
  <c r="D19" i="9"/>
  <c r="E18" i="9"/>
  <c r="D18" i="9"/>
  <c r="E17" i="9"/>
  <c r="D17" i="9"/>
  <c r="E16" i="9"/>
  <c r="D16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8" i="9"/>
  <c r="D8" i="9"/>
  <c r="K125" i="8"/>
  <c r="J125" i="8"/>
  <c r="I125" i="8"/>
  <c r="H125" i="8"/>
  <c r="K124" i="8"/>
  <c r="J124" i="8"/>
  <c r="I124" i="8"/>
  <c r="H124" i="8"/>
  <c r="K123" i="8"/>
  <c r="J123" i="8"/>
  <c r="I123" i="8"/>
  <c r="H123" i="8"/>
  <c r="K122" i="8"/>
  <c r="J122" i="8"/>
  <c r="I122" i="8"/>
  <c r="H122" i="8"/>
  <c r="K121" i="8"/>
  <c r="J121" i="8"/>
  <c r="I121" i="8"/>
  <c r="H121" i="8"/>
  <c r="E53" i="8" l="1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 s="1"/>
  <c r="D3" i="8"/>
  <c r="F60" i="8"/>
  <c r="F59" i="8"/>
  <c r="F58" i="8"/>
  <c r="F57" i="8"/>
  <c r="E60" i="8"/>
  <c r="E59" i="8"/>
  <c r="E58" i="8"/>
  <c r="E57" i="8"/>
  <c r="B4" i="8"/>
  <c r="C4" i="8" s="1"/>
  <c r="B5" i="8"/>
  <c r="B59" i="8" s="1"/>
  <c r="B6" i="8"/>
  <c r="C6" i="8" s="1"/>
  <c r="B7" i="8"/>
  <c r="B61" i="8" s="1"/>
  <c r="B8" i="8"/>
  <c r="C8" i="8" s="1"/>
  <c r="B9" i="8"/>
  <c r="B63" i="8" s="1"/>
  <c r="B10" i="8"/>
  <c r="C10" i="8" s="1"/>
  <c r="B11" i="8"/>
  <c r="C11" i="8" s="1"/>
  <c r="B12" i="8"/>
  <c r="C12" i="8" s="1"/>
  <c r="B13" i="8"/>
  <c r="B67" i="8" s="1"/>
  <c r="B14" i="8"/>
  <c r="C14" i="8" s="1"/>
  <c r="B15" i="8"/>
  <c r="B69" i="8" s="1"/>
  <c r="B16" i="8"/>
  <c r="B70" i="8" s="1"/>
  <c r="B17" i="8"/>
  <c r="B71" i="8" s="1"/>
  <c r="B18" i="8"/>
  <c r="C18" i="8" s="1"/>
  <c r="B19" i="8"/>
  <c r="C19" i="8" s="1"/>
  <c r="B20" i="8"/>
  <c r="B74" i="8" s="1"/>
  <c r="B21" i="8"/>
  <c r="B75" i="8" s="1"/>
  <c r="B22" i="8"/>
  <c r="C22" i="8" s="1"/>
  <c r="B23" i="8"/>
  <c r="B77" i="8" s="1"/>
  <c r="B24" i="8"/>
  <c r="C24" i="8" s="1"/>
  <c r="B25" i="8"/>
  <c r="B79" i="8" s="1"/>
  <c r="B26" i="8"/>
  <c r="C26" i="8" s="1"/>
  <c r="B27" i="8"/>
  <c r="C27" i="8" s="1"/>
  <c r="B28" i="8"/>
  <c r="B82" i="8" s="1"/>
  <c r="B29" i="8"/>
  <c r="B83" i="8" s="1"/>
  <c r="B30" i="8"/>
  <c r="C30" i="8" s="1"/>
  <c r="B31" i="8"/>
  <c r="B85" i="8" s="1"/>
  <c r="B32" i="8"/>
  <c r="C32" i="8" s="1"/>
  <c r="B33" i="8"/>
  <c r="B87" i="8" s="1"/>
  <c r="B34" i="8"/>
  <c r="C34" i="8" s="1"/>
  <c r="B35" i="8"/>
  <c r="C35" i="8" s="1"/>
  <c r="B36" i="8"/>
  <c r="C36" i="8" s="1"/>
  <c r="B37" i="8"/>
  <c r="B91" i="8" s="1"/>
  <c r="B38" i="8"/>
  <c r="C38" i="8" s="1"/>
  <c r="B39" i="8"/>
  <c r="B93" i="8" s="1"/>
  <c r="B40" i="8"/>
  <c r="C40" i="8" s="1"/>
  <c r="B41" i="8"/>
  <c r="B95" i="8" s="1"/>
  <c r="B42" i="8"/>
  <c r="C42" i="8" s="1"/>
  <c r="B43" i="8"/>
  <c r="C43" i="8" s="1"/>
  <c r="B44" i="8"/>
  <c r="B98" i="8" s="1"/>
  <c r="B45" i="8"/>
  <c r="B99" i="8" s="1"/>
  <c r="B46" i="8"/>
  <c r="C46" i="8" s="1"/>
  <c r="B47" i="8"/>
  <c r="B101" i="8" s="1"/>
  <c r="B48" i="8"/>
  <c r="C48" i="8" s="1"/>
  <c r="B49" i="8"/>
  <c r="B103" i="8" s="1"/>
  <c r="B50" i="8"/>
  <c r="C50" i="8" s="1"/>
  <c r="B51" i="8"/>
  <c r="C51" i="8" s="1"/>
  <c r="B52" i="8"/>
  <c r="C52" i="8" s="1"/>
  <c r="B53" i="8"/>
  <c r="B107" i="8" s="1"/>
  <c r="B3" i="8"/>
  <c r="C3" i="8" s="1"/>
  <c r="C21" i="8" l="1"/>
  <c r="C9" i="8"/>
  <c r="F62" i="8"/>
  <c r="C53" i="8"/>
  <c r="B106" i="8"/>
  <c r="C49" i="8"/>
  <c r="B102" i="8"/>
  <c r="C45" i="8"/>
  <c r="C44" i="8"/>
  <c r="C41" i="8"/>
  <c r="B94" i="8"/>
  <c r="C37" i="8"/>
  <c r="B90" i="8"/>
  <c r="C33" i="8"/>
  <c r="B86" i="8"/>
  <c r="C29" i="8"/>
  <c r="C28" i="8"/>
  <c r="C25" i="8"/>
  <c r="B78" i="8"/>
  <c r="C20" i="8"/>
  <c r="C17" i="8"/>
  <c r="C16" i="8"/>
  <c r="C13" i="8"/>
  <c r="B66" i="8"/>
  <c r="B62" i="8"/>
  <c r="C5" i="8"/>
  <c r="B58" i="8"/>
  <c r="G60" i="8"/>
  <c r="I60" i="8" s="1"/>
  <c r="E62" i="8"/>
  <c r="G59" i="8"/>
  <c r="I59" i="8" s="1"/>
  <c r="G58" i="8"/>
  <c r="I58" i="8" s="1"/>
  <c r="B57" i="8"/>
  <c r="G57" i="8"/>
  <c r="I57" i="8" s="1"/>
  <c r="B65" i="8"/>
  <c r="B73" i="8"/>
  <c r="B81" i="8"/>
  <c r="B89" i="8"/>
  <c r="B97" i="8"/>
  <c r="B105" i="8"/>
  <c r="B60" i="8"/>
  <c r="B64" i="8"/>
  <c r="B68" i="8"/>
  <c r="B72" i="8"/>
  <c r="B76" i="8"/>
  <c r="B80" i="8"/>
  <c r="B84" i="8"/>
  <c r="B88" i="8"/>
  <c r="B92" i="8"/>
  <c r="B96" i="8"/>
  <c r="B100" i="8"/>
  <c r="B104" i="8"/>
  <c r="C7" i="8"/>
  <c r="C15" i="8"/>
  <c r="C23" i="8"/>
  <c r="C31" i="8"/>
  <c r="C39" i="8"/>
  <c r="C47" i="8"/>
  <c r="G62" i="8" l="1"/>
  <c r="I62" i="8" s="1"/>
</calcChain>
</file>

<file path=xl/sharedStrings.xml><?xml version="1.0" encoding="utf-8"?>
<sst xmlns="http://schemas.openxmlformats.org/spreadsheetml/2006/main" count="257" uniqueCount="126">
  <si>
    <t>Years</t>
  </si>
  <si>
    <t>Population 0 to 14</t>
  </si>
  <si>
    <t>Population 15 to 44</t>
  </si>
  <si>
    <t>Population 45 to 64</t>
  </si>
  <si>
    <t>Population 65 Plus</t>
  </si>
  <si>
    <t>Births</t>
  </si>
  <si>
    <t>Total fertility</t>
  </si>
  <si>
    <t>Actual  Life expectancy</t>
  </si>
  <si>
    <t>Final</t>
  </si>
  <si>
    <t>Population Size</t>
  </si>
  <si>
    <t>Rounding Population Size</t>
  </si>
  <si>
    <t>Older Population Ratio</t>
  </si>
  <si>
    <t>Total Pop</t>
  </si>
  <si>
    <t>0-14</t>
  </si>
  <si>
    <t>15-44</t>
  </si>
  <si>
    <t>45-64</t>
  </si>
  <si>
    <t>64+</t>
  </si>
  <si>
    <t>Decrease</t>
  </si>
  <si>
    <t>Increase</t>
  </si>
  <si>
    <t>Total Fertility Rate</t>
  </si>
  <si>
    <t>Life Expectancy</t>
  </si>
  <si>
    <t>Ratio Population</t>
  </si>
  <si>
    <t>Male</t>
  </si>
  <si>
    <t>Female</t>
  </si>
  <si>
    <t>Zusammengefasste Geburtenziffer: Deutschland, Jahre,</t>
  </si>
  <si>
    <t>Altersgruppen</t>
  </si>
  <si>
    <t>Statistik der Geburten</t>
  </si>
  <si>
    <t>Deutschland</t>
  </si>
  <si>
    <t>Lebendgeborene je 1000 Frauen (Anzahl)</t>
  </si>
  <si>
    <t>Year</t>
  </si>
  <si>
    <t>15 bis unter 45 Jahre</t>
  </si>
  <si>
    <t>15 bis unter 50 Jahre</t>
  </si>
  <si>
    <t>15 to 45 Fertility</t>
  </si>
  <si>
    <t>15 to 50 Fertility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</si>
  <si>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</si>
  <si>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</si>
  <si>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</si>
  <si>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</si>
  <si>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</si>
  <si>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</si>
  <si>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</si>
  <si>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</si>
  <si>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</si>
  <si>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</si>
  <si>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</si>
  <si>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</si>
  <si>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</si>
  <si>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</si>
  <si>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</si>
  <si>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</si>
  <si>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</si>
  <si>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</si>
  <si>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</si>
  <si>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</si>
  <si>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</si>
  <si>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__________</t>
  </si>
  <si>
    <t>(C)opyright Statistisches Bundesamt, Wiesbaden 2011</t>
  </si>
  <si>
    <t>Stand: 05.11.2011 - 13:21:06</t>
  </si>
  <si>
    <t>Source: Statistisches Bundesamt, Genesis Database</t>
  </si>
  <si>
    <t>Lebenserwartung</t>
  </si>
  <si>
    <t>Quelle: http://www.lebenserwartung.info/index-Dateien/ledeu.htm</t>
  </si>
  <si>
    <t>male</t>
  </si>
  <si>
    <t>female</t>
  </si>
  <si>
    <t>average</t>
  </si>
  <si>
    <t>71,95</t>
  </si>
  <si>
    <t>78,45</t>
  </si>
  <si>
    <t>72,15</t>
  </si>
  <si>
    <t>78,73</t>
  </si>
  <si>
    <t>72,61</t>
  </si>
  <si>
    <t>79,20</t>
  </si>
  <si>
    <t>72,73</t>
  </si>
  <si>
    <t>79,28</t>
  </si>
  <si>
    <t>73,05</t>
  </si>
  <si>
    <t>79,59</t>
  </si>
  <si>
    <t>73,24</t>
  </si>
  <si>
    <t>79,78</t>
  </si>
  <si>
    <t>73,56</t>
  </si>
  <si>
    <t>79,95</t>
  </si>
  <si>
    <t>74,03</t>
  </si>
  <si>
    <t>80,38</t>
  </si>
  <si>
    <t>74,47</t>
  </si>
  <si>
    <t>80,64</t>
  </si>
  <si>
    <t>74,75</t>
  </si>
  <si>
    <t>80,86</t>
  </si>
  <si>
    <t>75,04</t>
  </si>
  <si>
    <t>81,12</t>
  </si>
  <si>
    <t>75,47</t>
  </si>
  <si>
    <t>81,41</t>
  </si>
  <si>
    <t>75,64</t>
  </si>
  <si>
    <t>75,72</t>
  </si>
  <si>
    <t>81,49</t>
  </si>
  <si>
    <t>76,37</t>
  </si>
  <si>
    <t>82,04</t>
  </si>
  <si>
    <t>76,57</t>
  </si>
  <si>
    <t>82,10</t>
  </si>
  <si>
    <t>76,98</t>
  </si>
  <si>
    <t>82,36</t>
  </si>
  <si>
    <t>77,14</t>
  </si>
  <si>
    <t>82,49</t>
  </si>
  <si>
    <t>77,34</t>
  </si>
  <si>
    <t>82,46</t>
  </si>
  <si>
    <t>77,48</t>
  </si>
  <si>
    <t>82,57</t>
  </si>
  <si>
    <t>77,70</t>
  </si>
  <si>
    <t>82,74</t>
  </si>
  <si>
    <t>Population Pyramid 1990</t>
  </si>
  <si>
    <t>Age Group</t>
  </si>
  <si>
    <t>Total</t>
  </si>
  <si>
    <t>Male perc</t>
  </si>
  <si>
    <t>Female Perc</t>
  </si>
  <si>
    <t>Children</t>
  </si>
  <si>
    <t>Sexually Productive</t>
  </si>
  <si>
    <t>Mature Productive</t>
  </si>
  <si>
    <t>Retired</t>
  </si>
  <si>
    <t>Population Pyramid 2000</t>
  </si>
  <si>
    <t>Population Pyramid 2005</t>
  </si>
  <si>
    <t>Population Pyramid 2010</t>
  </si>
  <si>
    <t>Population Pyramid 2015</t>
  </si>
  <si>
    <t>Population Pyramid 2020</t>
  </si>
  <si>
    <t>Population Pyramid 2025</t>
  </si>
  <si>
    <t>Population Pyramid 2030</t>
  </si>
  <si>
    <t>Population Pyramid 2035</t>
  </si>
  <si>
    <t>Population Pyramid 2040</t>
  </si>
  <si>
    <t>44-65</t>
  </si>
  <si>
    <t>65+</t>
  </si>
  <si>
    <t>List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</si>
</sst>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Wingdings 3"/>
      <family val="1"/>
      <charset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37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0" xfId="2" applyFont="1"/>
    <xf numFmtId="10" fontId="0" fillId="0" borderId="0" xfId="2" applyNumberFormat="1" applyFont="1"/>
    <xf numFmtId="164" fontId="0" fillId="0" borderId="0" xfId="0" applyNumberFormat="1"/>
    <xf numFmtId="0" fontId="4" fillId="0" borderId="0" xfId="0" applyFo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right"/>
    </xf>
    <xf numFmtId="0" fontId="3" fillId="2" borderId="0" xfId="3" applyNumberFormat="1" applyBorder="1" applyAlignment="1"/>
    <xf numFmtId="1" fontId="0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2" fontId="0" fillId="0" borderId="0" xfId="0" applyNumberFormat="1" applyFont="1" applyFill="1" applyBorder="1" applyAlignment="1"/>
    <xf numFmtId="2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vertical="center" wrapText="1"/>
    </xf>
    <xf numFmtId="3" fontId="0" fillId="0" borderId="0" xfId="1" applyNumberFormat="1" applyFont="1"/>
    <xf numFmtId="2" fontId="0" fillId="0" borderId="0" xfId="2" applyNumberFormat="1" applyFont="1"/>
    <xf numFmtId="3" fontId="0" fillId="0" borderId="0" xfId="0" applyNumberFormat="1"/>
    <xf numFmtId="0" fontId="0" fillId="3" borderId="0" xfId="0" applyFill="1"/>
  </cellXfs>
  <cellStyles count="4">
    <cellStyle name="Comma" xfId="1" builtinId="3"/>
    <cellStyle name="Good" xfId="3" builtinId="2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expcalculation!$A$3:$A$53</c:f>
              <c:numCache>
                <c:formatCode>General</c:formatCod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numCache>
            </c:numRef>
          </c:cat>
          <c:val>
            <c:numRef>
              <c:f>expcalculation!$C$3:$C$53</c:f>
              <c:numCache>
                <c:formatCode>0.00%</c:formatCode>
                <c:ptCount val="51"/>
                <c:pt idx="0">
                  <c:v>0.14936248284975354</c:v>
                </c:pt>
                <c:pt idx="1">
                  <c:v>0.15227477477125759</c:v>
                </c:pt>
                <c:pt idx="2">
                  <c:v>0.15513562545216819</c:v>
                </c:pt>
                <c:pt idx="3">
                  <c:v>0.15783961060711704</c:v>
                </c:pt>
                <c:pt idx="4">
                  <c:v>0.16075276765116531</c:v>
                </c:pt>
                <c:pt idx="5">
                  <c:v>0.16384812535630219</c:v>
                </c:pt>
                <c:pt idx="6">
                  <c:v>0.16694407205602474</c:v>
                </c:pt>
                <c:pt idx="7">
                  <c:v>0.17027699617615008</c:v>
                </c:pt>
                <c:pt idx="8">
                  <c:v>0.17390384177223708</c:v>
                </c:pt>
                <c:pt idx="9">
                  <c:v>0.17753078500593092</c:v>
                </c:pt>
                <c:pt idx="10">
                  <c:v>0.18117021062976113</c:v>
                </c:pt>
                <c:pt idx="11">
                  <c:v>0.18483516568323707</c:v>
                </c:pt>
                <c:pt idx="12">
                  <c:v>0.18829141611682521</c:v>
                </c:pt>
                <c:pt idx="13">
                  <c:v>0.1916728476220998</c:v>
                </c:pt>
                <c:pt idx="14">
                  <c:v>0.19506310233831334</c:v>
                </c:pt>
                <c:pt idx="15">
                  <c:v>0.19848330550101143</c:v>
                </c:pt>
                <c:pt idx="16">
                  <c:v>0.2021052984351934</c:v>
                </c:pt>
                <c:pt idx="17">
                  <c:v>0.20604333485647863</c:v>
                </c:pt>
                <c:pt idx="18">
                  <c:v>0.20987924388294979</c:v>
                </c:pt>
                <c:pt idx="19">
                  <c:v>0.21317103688889902</c:v>
                </c:pt>
                <c:pt idx="20">
                  <c:v>0.2164321996914049</c:v>
                </c:pt>
                <c:pt idx="21">
                  <c:v>0.22009921264288584</c:v>
                </c:pt>
                <c:pt idx="22">
                  <c:v>0.22376537163039995</c:v>
                </c:pt>
                <c:pt idx="23">
                  <c:v>0.22742579804183138</c:v>
                </c:pt>
                <c:pt idx="24">
                  <c:v>0.23107568097236705</c:v>
                </c:pt>
                <c:pt idx="25">
                  <c:v>0.23471031829936267</c:v>
                </c:pt>
                <c:pt idx="26">
                  <c:v>0.2383277353730815</c:v>
                </c:pt>
                <c:pt idx="27">
                  <c:v>0.24192737849879795</c:v>
                </c:pt>
                <c:pt idx="28">
                  <c:v>0.24550923858819818</c:v>
                </c:pt>
                <c:pt idx="29">
                  <c:v>0.24907350726635016</c:v>
                </c:pt>
                <c:pt idx="30">
                  <c:v>0.25262046324896836</c:v>
                </c:pt>
                <c:pt idx="31">
                  <c:v>0.25615043663307036</c:v>
                </c:pt>
                <c:pt idx="32">
                  <c:v>0.25966379465783618</c:v>
                </c:pt>
                <c:pt idx="33">
                  <c:v>0.26316093328539086</c:v>
                </c:pt>
                <c:pt idx="34">
                  <c:v>0.26664227128090895</c:v>
                </c:pt>
                <c:pt idx="35">
                  <c:v>0.27010824496149277</c:v>
                </c:pt>
                <c:pt idx="36">
                  <c:v>0.27355930312106458</c:v>
                </c:pt>
                <c:pt idx="37">
                  <c:v>0.27699590363515242</c:v>
                </c:pt>
                <c:pt idx="38">
                  <c:v>0.28041850945657087</c:v>
                </c:pt>
                <c:pt idx="39">
                  <c:v>0.2838275855354665</c:v>
                </c:pt>
                <c:pt idx="40">
                  <c:v>0.28722359657952873</c:v>
                </c:pt>
                <c:pt idx="41">
                  <c:v>0.29060700420456986</c:v>
                </c:pt>
                <c:pt idx="42">
                  <c:v>0.29397826512953346</c:v>
                </c:pt>
                <c:pt idx="43">
                  <c:v>0.29733782961036098</c:v>
                </c:pt>
                <c:pt idx="44">
                  <c:v>0.30068613928373356</c:v>
                </c:pt>
                <c:pt idx="45">
                  <c:v>0.30402362645886827</c:v>
                </c:pt>
                <c:pt idx="46">
                  <c:v>0.30735075739451168</c:v>
                </c:pt>
                <c:pt idx="47">
                  <c:v>0.31066821223107771</c:v>
                </c:pt>
                <c:pt idx="48">
                  <c:v>0.31397643966469313</c:v>
                </c:pt>
                <c:pt idx="49">
                  <c:v>0.31727583036439033</c:v>
                </c:pt>
                <c:pt idx="50">
                  <c:v>0.32056675980051746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17696"/>
        <c:axId val="309119232"/>
      </c:lineChart>
      <c:catAx>
        <c:axId val="30911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9119232"/>
        <c:crosses val="autoZero"/>
        <c:auto val="1"/>
        <c:lblAlgn val="ctr"/>
        <c:lblOffset val="100"/>
        <c:tickLblSkip val="10"/>
        <c:noMultiLvlLbl val="0"/>
      </c:catAx>
      <c:valAx>
        <c:axId val="309119232"/>
        <c:scaling>
          <c:orientation val="minMax"/>
        </c:scaling>
        <c:delete val="0"/>
        <c:axPos val="l"/>
        <c:majorGridlines>
          <c:spPr>
            <a:ln w="1270">
              <a:solidFill>
                <a:schemeClr val="tx1">
                  <a:alpha val="26000"/>
                </a:schemeClr>
              </a:solidFill>
            </a:ln>
          </c:spPr>
        </c:majorGridlines>
        <c:numFmt formatCode="0.00%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600">
                <a:latin typeface="Verdana" pitchFamily="34" charset="0"/>
                <a:ea typeface="Verdana" pitchFamily="34" charset="0"/>
                <a:cs typeface="Verdana" pitchFamily="34" charset="0"/>
              </a:defRPr>
            </a:pPr>
            <a:endParaRPr lang="en-US"/>
          </a:p>
        </c:txPr>
        <c:crossAx val="309117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72130519871587"/>
          <c:y val="0.22456152759305295"/>
          <c:w val="0.68420713209911777"/>
          <c:h val="0.6504559472059384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expcalculation!$E$56</c:f>
              <c:strCache>
                <c:ptCount val="1"/>
                <c:pt idx="0">
                  <c:v>1990</c:v>
                </c:pt>
              </c:strCache>
            </c:strRef>
          </c:tx>
          <c:invertIfNegative val="0"/>
          <c:cat>
            <c:strRef>
              <c:f>expcalculation!$D$57:$D$60</c:f>
              <c:strCache>
                <c:ptCount val="4"/>
                <c:pt idx="0">
                  <c:v>0-14</c:v>
                </c:pt>
                <c:pt idx="1">
                  <c:v>15-44</c:v>
                </c:pt>
                <c:pt idx="2">
                  <c:v>45-64</c:v>
                </c:pt>
                <c:pt idx="3">
                  <c:v>64+</c:v>
                </c:pt>
              </c:strCache>
            </c:strRef>
          </c:cat>
          <c:val>
            <c:numRef>
              <c:f>expcalculation!$E$57:$E$60</c:f>
              <c:numCache>
                <c:formatCode>_(* #,##0_);_(* \(#,##0\);_(* "-"??_);_(@_)</c:formatCode>
                <c:ptCount val="4"/>
                <c:pt idx="0">
                  <c:v>12938000</c:v>
                </c:pt>
                <c:pt idx="1">
                  <c:v>34644000</c:v>
                </c:pt>
                <c:pt idx="2">
                  <c:v>20260000</c:v>
                </c:pt>
                <c:pt idx="3">
                  <c:v>11912000</c:v>
                </c:pt>
              </c:numCache>
            </c:numRef>
          </c:val>
        </c:ser>
        <c:ser>
          <c:idx val="1"/>
          <c:order val="1"/>
          <c:tx>
            <c:strRef>
              <c:f>expcalculation!$F$56</c:f>
              <c:strCache>
                <c:ptCount val="1"/>
                <c:pt idx="0">
                  <c:v>2040</c:v>
                </c:pt>
              </c:strCache>
            </c:strRef>
          </c:tx>
          <c:invertIfNegative val="0"/>
          <c:cat>
            <c:strRef>
              <c:f>expcalculation!$D$57:$D$60</c:f>
              <c:strCache>
                <c:ptCount val="4"/>
                <c:pt idx="0">
                  <c:v>0-14</c:v>
                </c:pt>
                <c:pt idx="1">
                  <c:v>15-44</c:v>
                </c:pt>
                <c:pt idx="2">
                  <c:v>45-64</c:v>
                </c:pt>
                <c:pt idx="3">
                  <c:v>64+</c:v>
                </c:pt>
              </c:strCache>
            </c:strRef>
          </c:cat>
          <c:val>
            <c:numRef>
              <c:f>expcalculation!$F$57:$F$60</c:f>
              <c:numCache>
                <c:formatCode>_(* #,##0_);_(* \(#,##0\);_(* "-"??_);_(@_)</c:formatCode>
                <c:ptCount val="4"/>
                <c:pt idx="0">
                  <c:v>8990000</c:v>
                </c:pt>
                <c:pt idx="1">
                  <c:v>24808000</c:v>
                </c:pt>
                <c:pt idx="2">
                  <c:v>17937000</c:v>
                </c:pt>
                <c:pt idx="3">
                  <c:v>24409000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308968448"/>
        <c:axId val="308970624"/>
      </c:barChart>
      <c:catAx>
        <c:axId val="3089684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Population Age</a:t>
                </a:r>
              </a:p>
            </c:rich>
          </c:tx>
          <c:layout>
            <c:manualLayout>
              <c:xMode val="edge"/>
              <c:yMode val="edge"/>
              <c:x val="1.5461378544798288E-2"/>
              <c:y val="0.3056838268732293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308970624"/>
        <c:crosses val="autoZero"/>
        <c:auto val="0"/>
        <c:lblAlgn val="ctr"/>
        <c:lblOffset val="100"/>
        <c:noMultiLvlLbl val="0"/>
      </c:catAx>
      <c:valAx>
        <c:axId val="308970624"/>
        <c:scaling>
          <c:orientation val="minMax"/>
          <c:max val="45000000"/>
          <c:min val="0"/>
        </c:scaling>
        <c:delete val="0"/>
        <c:axPos val="b"/>
        <c:majorGridlines>
          <c:spPr>
            <a:ln w="1270">
              <a:solidFill>
                <a:schemeClr val="tx1">
                  <a:alpha val="26000"/>
                </a:schemeClr>
              </a:solidFill>
            </a:ln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sz="600">
                <a:latin typeface="Verdana" pitchFamily="34" charset="0"/>
                <a:ea typeface="Verdana" pitchFamily="34" charset="0"/>
                <a:cs typeface="Verdana" pitchFamily="34" charset="0"/>
              </a:defRPr>
            </a:pPr>
            <a:endParaRPr lang="en-US"/>
          </a:p>
        </c:txPr>
        <c:crossAx val="308968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84764895439685495"/>
          <c:y val="0.41602067469024712"/>
          <c:w val="9.1481261812608988E-2"/>
          <c:h val="0.1418738178609299"/>
        </c:manualLayout>
      </c:layout>
      <c:overlay val="0"/>
      <c:txPr>
        <a:bodyPr/>
        <a:lstStyle/>
        <a:p>
          <a:pPr>
            <a:defRPr sz="600">
              <a:latin typeface="Verdana" pitchFamily="34" charset="0"/>
              <a:ea typeface="Verdana" pitchFamily="34" charset="0"/>
              <a:cs typeface="Verdana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1">
        <a:lumMod val="40000"/>
        <a:lumOff val="60000"/>
        <a:alpha val="63000"/>
      </a:schemeClr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4687954160222"/>
          <c:y val="7.719302511011196E-2"/>
          <c:w val="0.82467473114730461"/>
          <c:h val="0.7470058002518581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expcalculation!$A$3:$A$53</c:f>
              <c:numCache>
                <c:formatCode>General</c:formatCod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numCache>
            </c:numRef>
          </c:cat>
          <c:val>
            <c:numRef>
              <c:f>expcalculation!$D$3:$D$53</c:f>
              <c:numCache>
                <c:formatCode>General</c:formatCode>
                <c:ptCount val="51"/>
                <c:pt idx="0">
                  <c:v>1.49</c:v>
                </c:pt>
                <c:pt idx="1">
                  <c:v>1.49</c:v>
                </c:pt>
                <c:pt idx="2">
                  <c:v>1.46</c:v>
                </c:pt>
                <c:pt idx="3">
                  <c:v>1.48</c:v>
                </c:pt>
                <c:pt idx="4">
                  <c:v>1.49</c:v>
                </c:pt>
                <c:pt idx="5">
                  <c:v>1.48</c:v>
                </c:pt>
                <c:pt idx="6">
                  <c:v>1.47</c:v>
                </c:pt>
                <c:pt idx="7">
                  <c:v>1.47</c:v>
                </c:pt>
                <c:pt idx="8">
                  <c:v>1.47</c:v>
                </c:pt>
                <c:pt idx="9">
                  <c:v>1.46</c:v>
                </c:pt>
                <c:pt idx="10">
                  <c:v>1.44</c:v>
                </c:pt>
                <c:pt idx="11">
                  <c:v>1.42</c:v>
                </c:pt>
                <c:pt idx="12">
                  <c:v>1.4</c:v>
                </c:pt>
                <c:pt idx="13">
                  <c:v>1.41</c:v>
                </c:pt>
                <c:pt idx="14">
                  <c:v>1.42</c:v>
                </c:pt>
                <c:pt idx="15">
                  <c:v>1.42</c:v>
                </c:pt>
                <c:pt idx="16">
                  <c:v>1.47</c:v>
                </c:pt>
                <c:pt idx="17">
                  <c:v>1.45</c:v>
                </c:pt>
                <c:pt idx="18">
                  <c:v>1.41</c:v>
                </c:pt>
                <c:pt idx="19">
                  <c:v>1.44</c:v>
                </c:pt>
                <c:pt idx="20">
                  <c:v>1.45</c:v>
                </c:pt>
                <c:pt idx="21">
                  <c:v>1.44</c:v>
                </c:pt>
                <c:pt idx="22">
                  <c:v>1.42</c:v>
                </c:pt>
                <c:pt idx="23">
                  <c:v>1.41</c:v>
                </c:pt>
                <c:pt idx="24">
                  <c:v>1.4</c:v>
                </c:pt>
                <c:pt idx="25">
                  <c:v>1.39</c:v>
                </c:pt>
                <c:pt idx="26">
                  <c:v>1.39</c:v>
                </c:pt>
                <c:pt idx="27">
                  <c:v>1.38</c:v>
                </c:pt>
                <c:pt idx="28">
                  <c:v>1.37</c:v>
                </c:pt>
                <c:pt idx="29">
                  <c:v>1.36</c:v>
                </c:pt>
                <c:pt idx="30">
                  <c:v>1.35</c:v>
                </c:pt>
                <c:pt idx="31">
                  <c:v>1.34</c:v>
                </c:pt>
                <c:pt idx="32">
                  <c:v>1.34</c:v>
                </c:pt>
                <c:pt idx="33">
                  <c:v>1.33</c:v>
                </c:pt>
                <c:pt idx="34">
                  <c:v>1.32</c:v>
                </c:pt>
                <c:pt idx="35">
                  <c:v>1.31</c:v>
                </c:pt>
                <c:pt idx="36">
                  <c:v>1.3</c:v>
                </c:pt>
                <c:pt idx="37">
                  <c:v>1.29</c:v>
                </c:pt>
                <c:pt idx="38">
                  <c:v>1.28</c:v>
                </c:pt>
                <c:pt idx="39">
                  <c:v>1.27</c:v>
                </c:pt>
                <c:pt idx="40">
                  <c:v>1.26</c:v>
                </c:pt>
                <c:pt idx="41">
                  <c:v>1.26</c:v>
                </c:pt>
                <c:pt idx="42">
                  <c:v>1.25</c:v>
                </c:pt>
                <c:pt idx="43">
                  <c:v>1.24</c:v>
                </c:pt>
                <c:pt idx="44">
                  <c:v>1.23</c:v>
                </c:pt>
                <c:pt idx="45">
                  <c:v>1.22</c:v>
                </c:pt>
                <c:pt idx="46">
                  <c:v>1.21</c:v>
                </c:pt>
                <c:pt idx="47">
                  <c:v>1.2</c:v>
                </c:pt>
                <c:pt idx="48">
                  <c:v>1.19</c:v>
                </c:pt>
                <c:pt idx="49">
                  <c:v>1.18</c:v>
                </c:pt>
                <c:pt idx="50">
                  <c:v>1.18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57920"/>
        <c:axId val="310272000"/>
      </c:lineChart>
      <c:catAx>
        <c:axId val="31025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0272000"/>
        <c:crosses val="autoZero"/>
        <c:auto val="1"/>
        <c:lblAlgn val="ctr"/>
        <c:lblOffset val="100"/>
        <c:tickLblSkip val="10"/>
        <c:noMultiLvlLbl val="0"/>
      </c:catAx>
      <c:valAx>
        <c:axId val="310272000"/>
        <c:scaling>
          <c:orientation val="minMax"/>
          <c:min val="0.5"/>
        </c:scaling>
        <c:delete val="0"/>
        <c:axPos val="l"/>
        <c:majorGridlines>
          <c:spPr>
            <a:ln w="1270">
              <a:solidFill>
                <a:schemeClr val="tx1">
                  <a:alpha val="26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>
                    <a:latin typeface="Verdana" pitchFamily="34" charset="0"/>
                    <a:ea typeface="Verdana" pitchFamily="34" charset="0"/>
                    <a:cs typeface="Verdana" pitchFamily="34" charset="0"/>
                  </a:defRPr>
                </a:pPr>
                <a:r>
                  <a:rPr lang="en-US" sz="700">
                    <a:latin typeface="Verdana" pitchFamily="34" charset="0"/>
                    <a:ea typeface="Verdana" pitchFamily="34" charset="0"/>
                    <a:cs typeface="Verdana" pitchFamily="34" charset="0"/>
                  </a:rPr>
                  <a:t>Baby</a:t>
                </a:r>
                <a:r>
                  <a:rPr lang="en-US" sz="700" baseline="0">
                    <a:latin typeface="Verdana" pitchFamily="34" charset="0"/>
                    <a:ea typeface="Verdana" pitchFamily="34" charset="0"/>
                    <a:cs typeface="Verdana" pitchFamily="34" charset="0"/>
                  </a:rPr>
                  <a:t> Per Women</a:t>
                </a:r>
                <a:endParaRPr lang="en-US" sz="700">
                  <a:latin typeface="Verdana" pitchFamily="34" charset="0"/>
                  <a:ea typeface="Verdana" pitchFamily="34" charset="0"/>
                  <a:cs typeface="Verdana" pitchFamily="34" charset="0"/>
                </a:endParaRPr>
              </a:p>
            </c:rich>
          </c:tx>
          <c:layout>
            <c:manualLayout>
              <c:xMode val="edge"/>
              <c:yMode val="edge"/>
              <c:x val="1.6122529190664269E-2"/>
              <c:y val="0.176853254235808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600">
                <a:latin typeface="Verdana" pitchFamily="34" charset="0"/>
                <a:ea typeface="Verdana" pitchFamily="34" charset="0"/>
                <a:cs typeface="Verdana" pitchFamily="34" charset="0"/>
              </a:defRPr>
            </a:pPr>
            <a:endParaRPr lang="en-US"/>
          </a:p>
        </c:txPr>
        <c:crossAx val="3102579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expcalculation!$A$3:$A$53</c:f>
              <c:numCache>
                <c:formatCode>General</c:formatCode>
                <c:ptCount val="5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</c:numCache>
            </c:numRef>
          </c:cat>
          <c:val>
            <c:numRef>
              <c:f>expcalculation!$E$3:$E$53</c:f>
              <c:numCache>
                <c:formatCode>General</c:formatCode>
                <c:ptCount val="51"/>
                <c:pt idx="0">
                  <c:v>75.2</c:v>
                </c:pt>
                <c:pt idx="1">
                  <c:v>75.61</c:v>
                </c:pt>
                <c:pt idx="2">
                  <c:v>75.86</c:v>
                </c:pt>
                <c:pt idx="3">
                  <c:v>75.48</c:v>
                </c:pt>
                <c:pt idx="4">
                  <c:v>76.010000000000005</c:v>
                </c:pt>
                <c:pt idx="5">
                  <c:v>76.39</c:v>
                </c:pt>
                <c:pt idx="6">
                  <c:v>76.52</c:v>
                </c:pt>
                <c:pt idx="7">
                  <c:v>76.92</c:v>
                </c:pt>
                <c:pt idx="8">
                  <c:v>77.34</c:v>
                </c:pt>
                <c:pt idx="9">
                  <c:v>77.760000000000005</c:v>
                </c:pt>
                <c:pt idx="10">
                  <c:v>78.55</c:v>
                </c:pt>
                <c:pt idx="11">
                  <c:v>78.790000000000006</c:v>
                </c:pt>
                <c:pt idx="12">
                  <c:v>78.66</c:v>
                </c:pt>
                <c:pt idx="13">
                  <c:v>78.5</c:v>
                </c:pt>
                <c:pt idx="14">
                  <c:v>78.63</c:v>
                </c:pt>
                <c:pt idx="15">
                  <c:v>78.87</c:v>
                </c:pt>
                <c:pt idx="16">
                  <c:v>79.59</c:v>
                </c:pt>
                <c:pt idx="17">
                  <c:v>80.209999999999994</c:v>
                </c:pt>
                <c:pt idx="18">
                  <c:v>80.36</c:v>
                </c:pt>
                <c:pt idx="19">
                  <c:v>78.91</c:v>
                </c:pt>
                <c:pt idx="20">
                  <c:v>79.88</c:v>
                </c:pt>
                <c:pt idx="21">
                  <c:v>80.67</c:v>
                </c:pt>
                <c:pt idx="22">
                  <c:v>80.88</c:v>
                </c:pt>
                <c:pt idx="23">
                  <c:v>81.099999999999994</c:v>
                </c:pt>
                <c:pt idx="24">
                  <c:v>81.31</c:v>
                </c:pt>
                <c:pt idx="25">
                  <c:v>81.52</c:v>
                </c:pt>
                <c:pt idx="26">
                  <c:v>81.73</c:v>
                </c:pt>
                <c:pt idx="27">
                  <c:v>81.94</c:v>
                </c:pt>
                <c:pt idx="28">
                  <c:v>82.14</c:v>
                </c:pt>
                <c:pt idx="29">
                  <c:v>82.34</c:v>
                </c:pt>
                <c:pt idx="30">
                  <c:v>82.54</c:v>
                </c:pt>
                <c:pt idx="31">
                  <c:v>82.74</c:v>
                </c:pt>
                <c:pt idx="32">
                  <c:v>82.93</c:v>
                </c:pt>
                <c:pt idx="33">
                  <c:v>83.13</c:v>
                </c:pt>
                <c:pt idx="34">
                  <c:v>83.31</c:v>
                </c:pt>
                <c:pt idx="35">
                  <c:v>83.5</c:v>
                </c:pt>
                <c:pt idx="36">
                  <c:v>83.68</c:v>
                </c:pt>
                <c:pt idx="37">
                  <c:v>83.87</c:v>
                </c:pt>
                <c:pt idx="38">
                  <c:v>84.04</c:v>
                </c:pt>
                <c:pt idx="39">
                  <c:v>84.22</c:v>
                </c:pt>
                <c:pt idx="40">
                  <c:v>84.4</c:v>
                </c:pt>
                <c:pt idx="41">
                  <c:v>84.57</c:v>
                </c:pt>
                <c:pt idx="42">
                  <c:v>84.74</c:v>
                </c:pt>
                <c:pt idx="43">
                  <c:v>84.9</c:v>
                </c:pt>
                <c:pt idx="44">
                  <c:v>85.07</c:v>
                </c:pt>
                <c:pt idx="45">
                  <c:v>85.23</c:v>
                </c:pt>
                <c:pt idx="46">
                  <c:v>85.39</c:v>
                </c:pt>
                <c:pt idx="47">
                  <c:v>85.54</c:v>
                </c:pt>
                <c:pt idx="48">
                  <c:v>85.7</c:v>
                </c:pt>
                <c:pt idx="49">
                  <c:v>85.85</c:v>
                </c:pt>
                <c:pt idx="50">
                  <c:v>85.99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96960"/>
        <c:axId val="310298496"/>
      </c:lineChart>
      <c:catAx>
        <c:axId val="31029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0298496"/>
        <c:crosses val="autoZero"/>
        <c:auto val="1"/>
        <c:lblAlgn val="ctr"/>
        <c:lblOffset val="100"/>
        <c:tickLblSkip val="10"/>
        <c:noMultiLvlLbl val="0"/>
      </c:catAx>
      <c:valAx>
        <c:axId val="310298496"/>
        <c:scaling>
          <c:orientation val="minMax"/>
        </c:scaling>
        <c:delete val="0"/>
        <c:axPos val="l"/>
        <c:majorGridlines>
          <c:spPr>
            <a:ln w="1270">
              <a:solidFill>
                <a:schemeClr val="tx1">
                  <a:alpha val="26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600">
                <a:latin typeface="Verdana" pitchFamily="34" charset="0"/>
                <a:ea typeface="Verdana" pitchFamily="34" charset="0"/>
                <a:cs typeface="Verdana" pitchFamily="34" charset="0"/>
              </a:defRPr>
            </a:pPr>
            <a:endParaRPr lang="en-US"/>
          </a:p>
        </c:txPr>
        <c:crossAx val="310296960"/>
        <c:crosses val="autoZero"/>
        <c:crossBetween val="between"/>
        <c:maj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expcalculation!$C$243</c:f>
              <c:strCache>
                <c:ptCount val="1"/>
                <c:pt idx="0">
                  <c:v>Male</c:v>
                </c:pt>
              </c:strCache>
            </c:strRef>
          </c:tx>
          <c:invertIfNegative val="0"/>
          <c:cat>
            <c:strRef>
              <c:f>expcalculation!$B$179:$B$182</c:f>
              <c:strCache>
                <c:ptCount val="4"/>
                <c:pt idx="0">
                  <c:v>0-14</c:v>
                </c:pt>
                <c:pt idx="1">
                  <c:v>15-44</c:v>
                </c:pt>
                <c:pt idx="2">
                  <c:v>44-65</c:v>
                </c:pt>
                <c:pt idx="3">
                  <c:v>65+</c:v>
                </c:pt>
              </c:strCache>
            </c:strRef>
          </c:cat>
          <c:val>
            <c:numRef>
              <c:f>expcalculation!$F$244:$F$247</c:f>
              <c:numCache>
                <c:formatCode>0.00</c:formatCode>
                <c:ptCount val="4"/>
                <c:pt idx="0">
                  <c:v>-8.6721463908180976</c:v>
                </c:pt>
                <c:pt idx="1">
                  <c:v>-23.199637068409494</c:v>
                </c:pt>
                <c:pt idx="2">
                  <c:v>-13.105057268606666</c:v>
                </c:pt>
                <c:pt idx="3">
                  <c:v>-5.1893725279999972</c:v>
                </c:pt>
              </c:numCache>
            </c:numRef>
          </c:val>
        </c:ser>
        <c:ser>
          <c:idx val="1"/>
          <c:order val="1"/>
          <c:tx>
            <c:strRef>
              <c:f>expcalculation!$D$243</c:f>
              <c:strCache>
                <c:ptCount val="1"/>
                <c:pt idx="0">
                  <c:v>Female</c:v>
                </c:pt>
              </c:strCache>
            </c:strRef>
          </c:tx>
          <c:invertIfNegative val="0"/>
          <c:cat>
            <c:strRef>
              <c:f>expcalculation!$B$179:$B$182</c:f>
              <c:strCache>
                <c:ptCount val="4"/>
                <c:pt idx="0">
                  <c:v>0-14</c:v>
                </c:pt>
                <c:pt idx="1">
                  <c:v>15-44</c:v>
                </c:pt>
                <c:pt idx="2">
                  <c:v>44-65</c:v>
                </c:pt>
                <c:pt idx="3">
                  <c:v>65+</c:v>
                </c:pt>
              </c:strCache>
            </c:strRef>
          </c:cat>
          <c:val>
            <c:numRef>
              <c:f>expcalculation!$G$244:$G$247</c:f>
              <c:numCache>
                <c:formatCode>0.00</c:formatCode>
                <c:ptCount val="4"/>
                <c:pt idx="0">
                  <c:v>8.2246128645904637</c:v>
                </c:pt>
                <c:pt idx="1">
                  <c:v>23.199637068409494</c:v>
                </c:pt>
                <c:pt idx="2">
                  <c:v>13.220164283165801</c:v>
                </c:pt>
                <c:pt idx="3">
                  <c:v>5.1893725279999972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7889536"/>
        <c:axId val="148207488"/>
      </c:barChart>
      <c:catAx>
        <c:axId val="147889536"/>
        <c:scaling>
          <c:orientation val="minMax"/>
        </c:scaling>
        <c:delete val="0"/>
        <c:axPos val="l"/>
        <c:numFmt formatCode="@" sourceLinked="0"/>
        <c:majorTickMark val="out"/>
        <c:minorTickMark val="none"/>
        <c:tickLblPos val="low"/>
        <c:crossAx val="148207488"/>
        <c:crossesAt val="0"/>
        <c:auto val="0"/>
        <c:lblAlgn val="ctr"/>
        <c:lblOffset val="100"/>
        <c:noMultiLvlLbl val="0"/>
      </c:catAx>
      <c:valAx>
        <c:axId val="148207488"/>
        <c:scaling>
          <c:orientation val="minMax"/>
          <c:max val="30"/>
          <c:min val="-30"/>
        </c:scaling>
        <c:delete val="0"/>
        <c:axPos val="b"/>
        <c:majorGridlines/>
        <c:numFmt formatCode="0;0" sourceLinked="0"/>
        <c:majorTickMark val="out"/>
        <c:minorTickMark val="none"/>
        <c:tickLblPos val="nextTo"/>
        <c:crossAx val="147889536"/>
        <c:crosses val="autoZero"/>
        <c:crossBetween val="between"/>
        <c:majorUnit val="5"/>
        <c:minorUnit val="1"/>
      </c:valAx>
    </c:plotArea>
    <c:legend>
      <c:legendPos val="b"/>
      <c:layout>
        <c:manualLayout>
          <c:xMode val="edge"/>
          <c:yMode val="edge"/>
          <c:x val="0.36901741827726087"/>
          <c:y val="0.88850514375358247"/>
          <c:w val="0.19173233210421736"/>
          <c:h val="8.371719160104987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Drop" dropLines="4" dropStyle="combo" dx="16" fmlaLink="expcalculation!$C$225" fmlaRange="[1]Sheet2!$A$149:$A$157" noThreeD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nitrun1!A1"/><Relationship Id="rId2" Type="http://schemas.openxmlformats.org/officeDocument/2006/relationships/hyperlink" Target="#popir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hyperlink" Target="#home!A1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home!A1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131454</xdr:colOff>
      <xdr:row>3</xdr:row>
      <xdr:rowOff>85725</xdr:rowOff>
    </xdr:from>
    <xdr:ext cx="6145529" cy="532582"/>
    <xdr:sp macro="" textlink="">
      <xdr:nvSpPr>
        <xdr:cNvPr id="3" name="Rectangle 2"/>
        <xdr:cNvSpPr/>
      </xdr:nvSpPr>
      <xdr:spPr>
        <a:xfrm>
          <a:off x="2569854" y="657225"/>
          <a:ext cx="6145529" cy="53258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accent3">
                  <a:lumMod val="75000"/>
                </a:schemeClr>
              </a:solidFill>
              <a:effectLst/>
              <a:latin typeface="Century Gothic" pitchFamily="34" charset="0"/>
            </a:rPr>
            <a:t>German Population Ageing Model</a:t>
          </a:r>
        </a:p>
      </xdr:txBody>
    </xdr:sp>
    <xdr:clientData/>
  </xdr:oneCellAnchor>
  <xdr:twoCellAnchor>
    <xdr:from>
      <xdr:col>4</xdr:col>
      <xdr:colOff>485775</xdr:colOff>
      <xdr:row>7</xdr:row>
      <xdr:rowOff>0</xdr:rowOff>
    </xdr:from>
    <xdr:to>
      <xdr:col>13</xdr:col>
      <xdr:colOff>447675</xdr:colOff>
      <xdr:row>13</xdr:row>
      <xdr:rowOff>171450</xdr:rowOff>
    </xdr:to>
    <xdr:grpSp>
      <xdr:nvGrpSpPr>
        <xdr:cNvPr id="4" name="Group 3"/>
        <xdr:cNvGrpSpPr/>
      </xdr:nvGrpSpPr>
      <xdr:grpSpPr>
        <a:xfrm>
          <a:off x="2924175" y="1333500"/>
          <a:ext cx="5448300" cy="1314450"/>
          <a:chOff x="2771775" y="1352550"/>
          <a:chExt cx="5448300" cy="13144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5" name="Group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2771775" y="1352550"/>
                <a:ext cx="5448300" cy="1314450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Model Dashboard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6" name="Label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2962275" y="1600200"/>
                <a:ext cx="4105275" cy="466725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This model investigates German population ageing process from 1990 - 2040</a:t>
                </a:r>
              </a:p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The dashboard provide users on comparing key indicators such as population structure draws as population pyramid and other indicators in saved scenarios and current run.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7" name="Label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2990850" y="2209800"/>
                <a:ext cx="2209800" cy="161925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Authors : Aziiz Sutrisno &amp; Oliver Handel</a:t>
                </a:r>
              </a:p>
            </xdr:txBody>
          </xdr:sp>
        </mc:Choice>
        <mc:Fallback/>
      </mc:AlternateContent>
      <xdr:pic>
        <xdr:nvPicPr>
          <xdr:cNvPr id="2" name="Picture 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58076" y="1952625"/>
            <a:ext cx="620353" cy="608676"/>
          </a:xfrm>
          <a:prstGeom prst="rect">
            <a:avLst/>
          </a:prstGeom>
        </xdr:spPr>
      </xdr:pic>
    </xdr:grpSp>
    <xdr:clientData/>
  </xdr:twoCellAnchor>
  <xdr:oneCellAnchor>
    <xdr:from>
      <xdr:col>4</xdr:col>
      <xdr:colOff>476250</xdr:colOff>
      <xdr:row>14</xdr:row>
      <xdr:rowOff>47625</xdr:rowOff>
    </xdr:from>
    <xdr:ext cx="1312860" cy="264560"/>
    <xdr:sp macro="" textlink="">
      <xdr:nvSpPr>
        <xdr:cNvPr id="10" name="TextBox 9">
          <a:hlinkClick xmlns:r="http://schemas.openxmlformats.org/officeDocument/2006/relationships" r:id="rId2"/>
        </xdr:cNvPr>
        <xdr:cNvSpPr txBox="1"/>
      </xdr:nvSpPr>
      <xdr:spPr>
        <a:xfrm>
          <a:off x="2914650" y="2714625"/>
          <a:ext cx="1312860" cy="264560"/>
        </a:xfrm>
        <a:prstGeom prst="rect">
          <a:avLst/>
        </a:prstGeom>
        <a:solidFill>
          <a:schemeClr val="accent1">
            <a:alpha val="69000"/>
          </a:schemeClr>
        </a:solidFill>
        <a:scene3d>
          <a:camera prst="orthographicFront"/>
          <a:lightRig rig="threePt" dir="t"/>
        </a:scene3d>
        <a:sp3d>
          <a:bevelT w="127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Population Pyramid</a:t>
          </a:r>
        </a:p>
      </xdr:txBody>
    </xdr:sp>
    <xdr:clientData/>
  </xdr:oneCellAnchor>
  <xdr:oneCellAnchor>
    <xdr:from>
      <xdr:col>7</xdr:col>
      <xdr:colOff>19050</xdr:colOff>
      <xdr:row>14</xdr:row>
      <xdr:rowOff>57150</xdr:rowOff>
    </xdr:from>
    <xdr:ext cx="807722" cy="264560"/>
    <xdr:sp macro="" textlink="">
      <xdr:nvSpPr>
        <xdr:cNvPr id="11" name="TextBox 10">
          <a:hlinkClick xmlns:r="http://schemas.openxmlformats.org/officeDocument/2006/relationships" r:id="rId3"/>
        </xdr:cNvPr>
        <xdr:cNvSpPr txBox="1"/>
      </xdr:nvSpPr>
      <xdr:spPr>
        <a:xfrm>
          <a:off x="4286250" y="2724150"/>
          <a:ext cx="807722" cy="264560"/>
        </a:xfrm>
        <a:prstGeom prst="rect">
          <a:avLst/>
        </a:prstGeom>
        <a:solidFill>
          <a:schemeClr val="accent1">
            <a:alpha val="69000"/>
          </a:schemeClr>
        </a:solidFill>
        <a:scene3d>
          <a:camera prst="orthographicFront"/>
          <a:lightRig rig="threePt" dir="t"/>
        </a:scene3d>
        <a:sp3d>
          <a:bevelT w="127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Dashboard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0</xdr:row>
          <xdr:rowOff>76200</xdr:rowOff>
        </xdr:from>
        <xdr:to>
          <xdr:col>14</xdr:col>
          <xdr:colOff>171450</xdr:colOff>
          <xdr:row>23</xdr:row>
          <xdr:rowOff>180975</xdr:rowOff>
        </xdr:to>
        <xdr:sp macro="" textlink="">
          <xdr:nvSpPr>
            <xdr:cNvPr id="3073" name="Group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Current Simulation Dashboard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414337</xdr:colOff>
      <xdr:row>2</xdr:row>
      <xdr:rowOff>85725</xdr:rowOff>
    </xdr:from>
    <xdr:to>
      <xdr:col>7</xdr:col>
      <xdr:colOff>85725</xdr:colOff>
      <xdr:row>11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200025</xdr:colOff>
      <xdr:row>7</xdr:row>
      <xdr:rowOff>57150</xdr:rowOff>
    </xdr:from>
    <xdr:ext cx="593239" cy="217047"/>
    <xdr:sp macro="" textlink="expcalculation!C3">
      <xdr:nvSpPr>
        <xdr:cNvPr id="7" name="TextBox 6"/>
        <xdr:cNvSpPr txBox="1"/>
      </xdr:nvSpPr>
      <xdr:spPr>
        <a:xfrm>
          <a:off x="809625" y="1390650"/>
          <a:ext cx="593239" cy="2170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8CCA0205-0D19-4B6B-8B09-E4100529359C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14.94%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oneCellAnchor>
  <xdr:twoCellAnchor>
    <xdr:from>
      <xdr:col>0</xdr:col>
      <xdr:colOff>323851</xdr:colOff>
      <xdr:row>1</xdr:row>
      <xdr:rowOff>85725</xdr:rowOff>
    </xdr:from>
    <xdr:to>
      <xdr:col>5</xdr:col>
      <xdr:colOff>352425</xdr:colOff>
      <xdr:row>2</xdr:row>
      <xdr:rowOff>171451</xdr:rowOff>
    </xdr:to>
    <xdr:sp macro="" textlink="">
      <xdr:nvSpPr>
        <xdr:cNvPr id="9" name="TextBox 8"/>
        <xdr:cNvSpPr txBox="1"/>
      </xdr:nvSpPr>
      <xdr:spPr>
        <a:xfrm>
          <a:off x="323851" y="276225"/>
          <a:ext cx="3076574" cy="276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>
              <a:latin typeface="Verdana" pitchFamily="34" charset="0"/>
              <a:ea typeface="Verdana" pitchFamily="34" charset="0"/>
              <a:cs typeface="Verdana" pitchFamily="34" charset="0"/>
            </a:rPr>
            <a:t>Ratio of Elder Population Over Total Population</a:t>
          </a:r>
        </a:p>
      </xdr:txBody>
    </xdr:sp>
    <xdr:clientData/>
  </xdr:twoCellAnchor>
  <xdr:twoCellAnchor>
    <xdr:from>
      <xdr:col>7</xdr:col>
      <xdr:colOff>114301</xdr:colOff>
      <xdr:row>1</xdr:row>
      <xdr:rowOff>95250</xdr:rowOff>
    </xdr:from>
    <xdr:to>
      <xdr:col>12</xdr:col>
      <xdr:colOff>142875</xdr:colOff>
      <xdr:row>2</xdr:row>
      <xdr:rowOff>180976</xdr:rowOff>
    </xdr:to>
    <xdr:sp macro="" textlink="">
      <xdr:nvSpPr>
        <xdr:cNvPr id="11" name="TextBox 10"/>
        <xdr:cNvSpPr txBox="1"/>
      </xdr:nvSpPr>
      <xdr:spPr>
        <a:xfrm>
          <a:off x="4381501" y="285750"/>
          <a:ext cx="3076574" cy="276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>
              <a:latin typeface="Verdana" pitchFamily="34" charset="0"/>
              <a:ea typeface="Verdana" pitchFamily="34" charset="0"/>
              <a:cs typeface="Verdana" pitchFamily="34" charset="0"/>
            </a:rPr>
            <a:t>Population Size 2040 relative to 1990</a:t>
          </a:r>
        </a:p>
      </xdr:txBody>
    </xdr:sp>
    <xdr:clientData/>
  </xdr:twoCellAnchor>
  <xdr:twoCellAnchor>
    <xdr:from>
      <xdr:col>7</xdr:col>
      <xdr:colOff>219075</xdr:colOff>
      <xdr:row>2</xdr:row>
      <xdr:rowOff>85725</xdr:rowOff>
    </xdr:from>
    <xdr:to>
      <xdr:col>13</xdr:col>
      <xdr:colOff>500063</xdr:colOff>
      <xdr:row>11</xdr:row>
      <xdr:rowOff>180974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12</xdr:row>
      <xdr:rowOff>114300</xdr:rowOff>
    </xdr:from>
    <xdr:to>
      <xdr:col>5</xdr:col>
      <xdr:colOff>352424</xdr:colOff>
      <xdr:row>14</xdr:row>
      <xdr:rowOff>9526</xdr:rowOff>
    </xdr:to>
    <xdr:sp macro="" textlink="">
      <xdr:nvSpPr>
        <xdr:cNvPr id="15" name="TextBox 14"/>
        <xdr:cNvSpPr txBox="1"/>
      </xdr:nvSpPr>
      <xdr:spPr>
        <a:xfrm>
          <a:off x="323850" y="2400300"/>
          <a:ext cx="3076574" cy="276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>
              <a:latin typeface="Verdana" pitchFamily="34" charset="0"/>
              <a:ea typeface="Verdana" pitchFamily="34" charset="0"/>
              <a:cs typeface="Verdana" pitchFamily="34" charset="0"/>
            </a:rPr>
            <a:t>Total Fertility Rate</a:t>
          </a:r>
        </a:p>
      </xdr:txBody>
    </xdr:sp>
    <xdr:clientData/>
  </xdr:twoCellAnchor>
  <xdr:twoCellAnchor>
    <xdr:from>
      <xdr:col>0</xdr:col>
      <xdr:colOff>419100</xdr:colOff>
      <xdr:row>13</xdr:row>
      <xdr:rowOff>142875</xdr:rowOff>
    </xdr:from>
    <xdr:to>
      <xdr:col>7</xdr:col>
      <xdr:colOff>90488</xdr:colOff>
      <xdr:row>23</xdr:row>
      <xdr:rowOff>47624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200025</xdr:colOff>
      <xdr:row>13</xdr:row>
      <xdr:rowOff>133350</xdr:rowOff>
    </xdr:from>
    <xdr:to>
      <xdr:col>13</xdr:col>
      <xdr:colOff>481013</xdr:colOff>
      <xdr:row>23</xdr:row>
      <xdr:rowOff>38099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104775</xdr:colOff>
      <xdr:row>12</xdr:row>
      <xdr:rowOff>142875</xdr:rowOff>
    </xdr:from>
    <xdr:to>
      <xdr:col>12</xdr:col>
      <xdr:colOff>133349</xdr:colOff>
      <xdr:row>14</xdr:row>
      <xdr:rowOff>38101</xdr:rowOff>
    </xdr:to>
    <xdr:sp macro="" textlink="">
      <xdr:nvSpPr>
        <xdr:cNvPr id="18" name="TextBox 17"/>
        <xdr:cNvSpPr txBox="1"/>
      </xdr:nvSpPr>
      <xdr:spPr>
        <a:xfrm>
          <a:off x="4371975" y="2428875"/>
          <a:ext cx="3076574" cy="276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 baseline="0">
              <a:latin typeface="Verdana" pitchFamily="34" charset="0"/>
              <a:ea typeface="Verdana" pitchFamily="34" charset="0"/>
              <a:cs typeface="Verdana" pitchFamily="34" charset="0"/>
            </a:rPr>
            <a:t>Life Expectancy</a:t>
          </a:r>
          <a:endParaRPr lang="en-US" sz="800" b="1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twoCellAnchor>
  <xdr:oneCellAnchor>
    <xdr:from>
      <xdr:col>7</xdr:col>
      <xdr:colOff>323850</xdr:colOff>
      <xdr:row>2</xdr:row>
      <xdr:rowOff>76200</xdr:rowOff>
    </xdr:from>
    <xdr:ext cx="1378326" cy="201465"/>
    <xdr:sp macro="" textlink="">
      <xdr:nvSpPr>
        <xdr:cNvPr id="14" name="TextBox 13"/>
        <xdr:cNvSpPr txBox="1"/>
      </xdr:nvSpPr>
      <xdr:spPr>
        <a:xfrm>
          <a:off x="4591050" y="457200"/>
          <a:ext cx="1378326" cy="2014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 b="1">
              <a:latin typeface="Verdana" pitchFamily="34" charset="0"/>
              <a:ea typeface="Verdana" pitchFamily="34" charset="0"/>
              <a:cs typeface="Verdana" pitchFamily="34" charset="0"/>
            </a:rPr>
            <a:t>Total Population</a:t>
          </a:r>
          <a:r>
            <a:rPr lang="en-US" sz="700" b="1" baseline="0">
              <a:latin typeface="Verdana" pitchFamily="34" charset="0"/>
              <a:ea typeface="Verdana" pitchFamily="34" charset="0"/>
              <a:cs typeface="Verdana" pitchFamily="34" charset="0"/>
            </a:rPr>
            <a:t> Size :  </a:t>
          </a:r>
          <a:endParaRPr lang="en-US" sz="700" b="1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oneCellAnchor>
  <xdr:oneCellAnchor>
    <xdr:from>
      <xdr:col>8</xdr:col>
      <xdr:colOff>19050</xdr:colOff>
      <xdr:row>3</xdr:row>
      <xdr:rowOff>47625</xdr:rowOff>
    </xdr:from>
    <xdr:ext cx="769570" cy="201465"/>
    <xdr:sp macro="" textlink="expcalculation!B57">
      <xdr:nvSpPr>
        <xdr:cNvPr id="19" name="TextBox 18"/>
        <xdr:cNvSpPr txBox="1"/>
      </xdr:nvSpPr>
      <xdr:spPr>
        <a:xfrm>
          <a:off x="4895850" y="619125"/>
          <a:ext cx="769570" cy="2014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8921C236-FEE6-4BDD-A4FE-6664616D2EDA}" type="TxLink">
            <a:rPr lang="en-US" sz="700" i="1">
              <a:latin typeface="Verdana" pitchFamily="34" charset="0"/>
              <a:ea typeface="Verdana" pitchFamily="34" charset="0"/>
              <a:cs typeface="Verdana" pitchFamily="34" charset="0"/>
            </a:rPr>
            <a:pPr/>
            <a:t> 79,753,000 </a:t>
          </a:fld>
          <a:endParaRPr lang="en-US" sz="700" i="1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oneCellAnchor>
  <xdr:oneCellAnchor>
    <xdr:from>
      <xdr:col>9</xdr:col>
      <xdr:colOff>590550</xdr:colOff>
      <xdr:row>3</xdr:row>
      <xdr:rowOff>38100</xdr:rowOff>
    </xdr:from>
    <xdr:ext cx="769570" cy="201465"/>
    <xdr:sp macro="" textlink="expcalculation!B107">
      <xdr:nvSpPr>
        <xdr:cNvPr id="20" name="TextBox 19"/>
        <xdr:cNvSpPr txBox="1"/>
      </xdr:nvSpPr>
      <xdr:spPr>
        <a:xfrm>
          <a:off x="6076950" y="609600"/>
          <a:ext cx="769570" cy="2014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60B53AF-BDB9-4B53-898A-AE6527512866}" type="TxLink">
            <a:rPr lang="en-US" sz="700" i="1">
              <a:latin typeface="Verdana" pitchFamily="34" charset="0"/>
              <a:ea typeface="Verdana" pitchFamily="34" charset="0"/>
              <a:cs typeface="Verdana" pitchFamily="34" charset="0"/>
            </a:rPr>
            <a:pPr/>
            <a:t> 76,144,000 </a:t>
          </a:fld>
          <a:endParaRPr lang="en-US" sz="700" i="1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oneCellAnchor>
  <xdr:oneCellAnchor>
    <xdr:from>
      <xdr:col>7</xdr:col>
      <xdr:colOff>323850</xdr:colOff>
      <xdr:row>3</xdr:row>
      <xdr:rowOff>47625</xdr:rowOff>
    </xdr:from>
    <xdr:ext cx="475964" cy="201465"/>
    <xdr:sp macro="" textlink="">
      <xdr:nvSpPr>
        <xdr:cNvPr id="21" name="TextBox 20"/>
        <xdr:cNvSpPr txBox="1"/>
      </xdr:nvSpPr>
      <xdr:spPr>
        <a:xfrm>
          <a:off x="4591050" y="619125"/>
          <a:ext cx="475964" cy="2014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 b="1" i="1">
              <a:latin typeface="Verdana" pitchFamily="34" charset="0"/>
              <a:ea typeface="Verdana" pitchFamily="34" charset="0"/>
              <a:cs typeface="Verdana" pitchFamily="34" charset="0"/>
            </a:rPr>
            <a:t>1990</a:t>
          </a:r>
          <a:r>
            <a:rPr lang="en-US" sz="700" b="1" i="1" baseline="0">
              <a:latin typeface="Verdana" pitchFamily="34" charset="0"/>
              <a:ea typeface="Verdana" pitchFamily="34" charset="0"/>
              <a:cs typeface="Verdana" pitchFamily="34" charset="0"/>
            </a:rPr>
            <a:t>:</a:t>
          </a:r>
          <a:endParaRPr lang="en-US" sz="700" b="1" i="1">
            <a:latin typeface="Verdana" pitchFamily="34" charset="0"/>
            <a:ea typeface="Verdana" pitchFamily="34" charset="0"/>
            <a:cs typeface="Verdana" pitchFamily="34" charset="0"/>
          </a:endParaRPr>
        </a:p>
      </xdr:txBody>
    </xdr:sp>
    <xdr:clientData/>
  </xdr:oneCellAnchor>
  <xdr:oneCellAnchor>
    <xdr:from>
      <xdr:col>9</xdr:col>
      <xdr:colOff>295275</xdr:colOff>
      <xdr:row>3</xdr:row>
      <xdr:rowOff>38100</xdr:rowOff>
    </xdr:from>
    <xdr:ext cx="475964" cy="201465"/>
    <xdr:sp macro="" textlink="">
      <xdr:nvSpPr>
        <xdr:cNvPr id="22" name="TextBox 21"/>
        <xdr:cNvSpPr txBox="1"/>
      </xdr:nvSpPr>
      <xdr:spPr>
        <a:xfrm>
          <a:off x="5781675" y="609600"/>
          <a:ext cx="475964" cy="2014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 b="1" i="1">
              <a:latin typeface="Verdana" pitchFamily="34" charset="0"/>
              <a:ea typeface="Verdana" pitchFamily="34" charset="0"/>
              <a:cs typeface="Verdana" pitchFamily="34" charset="0"/>
            </a:rPr>
            <a:t>2040:</a:t>
          </a:r>
        </a:p>
      </xdr:txBody>
    </xdr:sp>
    <xdr:clientData/>
  </xdr:oneCellAnchor>
  <xdr:oneCellAnchor>
    <xdr:from>
      <xdr:col>11</xdr:col>
      <xdr:colOff>76200</xdr:colOff>
      <xdr:row>3</xdr:row>
      <xdr:rowOff>28575</xdr:rowOff>
    </xdr:from>
    <xdr:ext cx="314325" cy="223779"/>
    <xdr:sp macro="" textlink="expcalculation!I62">
      <xdr:nvSpPr>
        <xdr:cNvPr id="24" name="TextBox 23"/>
        <xdr:cNvSpPr txBox="1"/>
      </xdr:nvSpPr>
      <xdr:spPr>
        <a:xfrm>
          <a:off x="6781800" y="600075"/>
          <a:ext cx="314325" cy="2237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5BDF4A0C-937F-4B8E-A4A2-8F3A38609111}" type="TxLink">
            <a:rPr lang="en-US" sz="900">
              <a:latin typeface="Wingdings 3" pitchFamily="18" charset="2"/>
            </a:rPr>
            <a:pPr/>
            <a:t>q</a:t>
          </a:fld>
          <a:endParaRPr lang="en-US" sz="900">
            <a:latin typeface="Wingdings 3" pitchFamily="18" charset="2"/>
          </a:endParaRPr>
        </a:p>
      </xdr:txBody>
    </xdr:sp>
    <xdr:clientData/>
  </xdr:oneCellAnchor>
  <xdr:oneCellAnchor>
    <xdr:from>
      <xdr:col>11</xdr:col>
      <xdr:colOff>209550</xdr:colOff>
      <xdr:row>3</xdr:row>
      <xdr:rowOff>19050</xdr:rowOff>
    </xdr:from>
    <xdr:ext cx="507062" cy="233205"/>
    <xdr:sp macro="" textlink="expcalculation!G62">
      <xdr:nvSpPr>
        <xdr:cNvPr id="25" name="TextBox 24"/>
        <xdr:cNvSpPr txBox="1"/>
      </xdr:nvSpPr>
      <xdr:spPr>
        <a:xfrm>
          <a:off x="6915150" y="590550"/>
          <a:ext cx="507062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CFCFDFD-5056-4A6E-80BD-D8F9E28FF6E2}" type="TxLink">
            <a:rPr lang="en-US" sz="900" i="1" u="sng"/>
            <a:pPr/>
            <a:t>-4.53%</a:t>
          </a:fld>
          <a:endParaRPr lang="en-US" sz="900" i="1" u="sng"/>
        </a:p>
      </xdr:txBody>
    </xdr:sp>
    <xdr:clientData/>
  </xdr:oneCellAnchor>
  <xdr:oneCellAnchor>
    <xdr:from>
      <xdr:col>12</xdr:col>
      <xdr:colOff>581025</xdr:colOff>
      <xdr:row>0</xdr:row>
      <xdr:rowOff>114300</xdr:rowOff>
    </xdr:from>
    <xdr:ext cx="529825" cy="264560"/>
    <xdr:sp macro="" textlink="">
      <xdr:nvSpPr>
        <xdr:cNvPr id="3" name="TextBox 2">
          <a:hlinkClick xmlns:r="http://schemas.openxmlformats.org/officeDocument/2006/relationships" r:id="rId5"/>
        </xdr:cNvPr>
        <xdr:cNvSpPr txBox="1"/>
      </xdr:nvSpPr>
      <xdr:spPr>
        <a:xfrm>
          <a:off x="7896225" y="114300"/>
          <a:ext cx="529825" cy="264560"/>
        </a:xfrm>
        <a:prstGeom prst="rect">
          <a:avLst/>
        </a:prstGeom>
        <a:solidFill>
          <a:schemeClr val="accent1">
            <a:alpha val="69000"/>
          </a:schemeClr>
        </a:solidFill>
        <a:scene3d>
          <a:camera prst="orthographicFront"/>
          <a:lightRig rig="threePt" dir="t"/>
        </a:scene3d>
        <a:sp3d>
          <a:bevelT w="127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Home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0.84431</cdr:x>
      <cdr:y>0.14823</cdr:y>
    </cdr:from>
    <cdr:to>
      <cdr:x>0.99493</cdr:x>
      <cdr:y>0.26816</cdr:y>
    </cdr:to>
    <cdr:sp macro="" textlink="expcalculation!$C$53">
      <cdr:nvSpPr>
        <cdr:cNvPr id="2" name="TextBox 6"/>
        <cdr:cNvSpPr txBox="1"/>
      </cdr:nvSpPr>
      <cdr:spPr>
        <a:xfrm xmlns:a="http://schemas.openxmlformats.org/drawingml/2006/main">
          <a:off x="3325389" y="268259"/>
          <a:ext cx="593239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042B809-6C43-4CF5-BC1F-7D32C00BC0ED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32.06%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  <cdr:relSizeAnchor xmlns:cdr="http://schemas.openxmlformats.org/drawingml/2006/chartDrawing">
    <cdr:from>
      <cdr:x>0.84431</cdr:x>
      <cdr:y>0.14823</cdr:y>
    </cdr:from>
    <cdr:to>
      <cdr:x>0.99493</cdr:x>
      <cdr:y>0.26816</cdr:y>
    </cdr:to>
    <cdr:sp macro="" textlink="expcalculation!$C$53">
      <cdr:nvSpPr>
        <cdr:cNvPr id="3" name="TextBox 6"/>
        <cdr:cNvSpPr txBox="1"/>
      </cdr:nvSpPr>
      <cdr:spPr>
        <a:xfrm xmlns:a="http://schemas.openxmlformats.org/drawingml/2006/main">
          <a:off x="3325389" y="268259"/>
          <a:ext cx="593239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042B809-6C43-4CF5-BC1F-7D32C00BC0ED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32.06%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0.11689</cdr:x>
      <cdr:y>0.09123</cdr:y>
    </cdr:from>
    <cdr:to>
      <cdr:x>0.22292</cdr:x>
      <cdr:y>0.21116</cdr:y>
    </cdr:to>
    <cdr:sp macro="" textlink="expcalculation!$D$3">
      <cdr:nvSpPr>
        <cdr:cNvPr id="4" name="TextBox 6"/>
        <cdr:cNvSpPr txBox="1"/>
      </cdr:nvSpPr>
      <cdr:spPr>
        <a:xfrm xmlns:a="http://schemas.openxmlformats.org/drawingml/2006/main">
          <a:off x="460382" y="165103"/>
          <a:ext cx="417615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10208BC-743B-44F8-A92F-29F456C26D3D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1.49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  <cdr:relSizeAnchor xmlns:cdr="http://schemas.openxmlformats.org/drawingml/2006/chartDrawing">
    <cdr:from>
      <cdr:x>0.85691</cdr:x>
      <cdr:y>0.27018</cdr:y>
    </cdr:from>
    <cdr:to>
      <cdr:x>0.96294</cdr:x>
      <cdr:y>0.39011</cdr:y>
    </cdr:to>
    <cdr:sp macro="" textlink="expcalculation!$D$53">
      <cdr:nvSpPr>
        <cdr:cNvPr id="5" name="TextBox 6"/>
        <cdr:cNvSpPr txBox="1"/>
      </cdr:nvSpPr>
      <cdr:spPr>
        <a:xfrm xmlns:a="http://schemas.openxmlformats.org/drawingml/2006/main">
          <a:off x="3375015" y="488958"/>
          <a:ext cx="417615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BF46DEB-5D57-43E9-A52B-1A4D5C5BC0CF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1.18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0.85664</cdr:x>
      <cdr:y>0.16402</cdr:y>
    </cdr:from>
    <cdr:to>
      <cdr:x>0.97923</cdr:x>
      <cdr:y>0.28395</cdr:y>
    </cdr:to>
    <cdr:sp macro="" textlink="exp!$H$52">
      <cdr:nvSpPr>
        <cdr:cNvPr id="2" name="TextBox 6"/>
        <cdr:cNvSpPr txBox="1"/>
      </cdr:nvSpPr>
      <cdr:spPr>
        <a:xfrm xmlns:a="http://schemas.openxmlformats.org/drawingml/2006/main">
          <a:off x="3373952" y="296835"/>
          <a:ext cx="482824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85527E0-D821-459F-92B1-80D6C753FCAC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85.99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  <cdr:relSizeAnchor xmlns:cdr="http://schemas.openxmlformats.org/drawingml/2006/chartDrawing">
    <cdr:from>
      <cdr:x>0.04434</cdr:x>
      <cdr:y>0.56491</cdr:y>
    </cdr:from>
    <cdr:to>
      <cdr:x>0.15037</cdr:x>
      <cdr:y>0.68484</cdr:y>
    </cdr:to>
    <cdr:sp macro="" textlink="expcalculation!$E$3">
      <cdr:nvSpPr>
        <cdr:cNvPr id="4" name="TextBox 6"/>
        <cdr:cNvSpPr txBox="1"/>
      </cdr:nvSpPr>
      <cdr:spPr>
        <a:xfrm xmlns:a="http://schemas.openxmlformats.org/drawingml/2006/main">
          <a:off x="174637" y="1022345"/>
          <a:ext cx="417615" cy="21704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4F2B87D-A37F-49B5-8B61-686C461C823C}" type="TxLink">
            <a:rPr lang="en-US" sz="800">
              <a:latin typeface="Verdana" pitchFamily="34" charset="0"/>
              <a:ea typeface="Verdana" pitchFamily="34" charset="0"/>
              <a:cs typeface="Verdana" pitchFamily="34" charset="0"/>
            </a:rPr>
            <a:pPr/>
            <a:t>75.2</a:t>
          </a:fld>
          <a:endParaRPr lang="en-US" sz="800">
            <a:latin typeface="Verdana" pitchFamily="34" charset="0"/>
            <a:ea typeface="Verdana" pitchFamily="34" charset="0"/>
            <a:cs typeface="Verdana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85726</xdr:colOff>
          <xdr:row>0</xdr:row>
          <xdr:rowOff>85725</xdr:rowOff>
        </xdr:from>
        <xdr:to>
          <xdr:col>9</xdr:col>
          <xdr:colOff>428626</xdr:colOff>
          <xdr:row>18</xdr:row>
          <xdr:rowOff>114300</xdr:rowOff>
        </xdr:to>
        <xdr:sp macro="" textlink="">
          <xdr:nvSpPr>
            <xdr:cNvPr id="6145" name="Group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PopulationPyramid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409575</xdr:colOff>
      <xdr:row>3</xdr:row>
      <xdr:rowOff>180975</xdr:rowOff>
    </xdr:from>
    <xdr:to>
      <xdr:col>9</xdr:col>
      <xdr:colOff>161925</xdr:colOff>
      <xdr:row>17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238125</xdr:colOff>
      <xdr:row>1</xdr:row>
      <xdr:rowOff>57150</xdr:rowOff>
    </xdr:from>
    <xdr:ext cx="529825" cy="264560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238125" y="247650"/>
          <a:ext cx="529825" cy="264560"/>
        </a:xfrm>
        <a:prstGeom prst="rect">
          <a:avLst/>
        </a:prstGeom>
        <a:solidFill>
          <a:schemeClr val="accent1">
            <a:alpha val="69000"/>
          </a:schemeClr>
        </a:solidFill>
        <a:scene3d>
          <a:camera prst="orthographicFront"/>
          <a:lightRig rig="threePt" dir="t"/>
        </a:scene3d>
        <a:sp3d>
          <a:bevelT w="127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Home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2</xdr:row>
          <xdr:rowOff>104775</xdr:rowOff>
        </xdr:from>
        <xdr:to>
          <xdr:col>9</xdr:col>
          <xdr:colOff>19050</xdr:colOff>
          <xdr:row>3</xdr:row>
          <xdr:rowOff>123825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57150</xdr:colOff>
      <xdr:row>3</xdr:row>
      <xdr:rowOff>0</xdr:rowOff>
    </xdr:from>
    <xdr:to>
      <xdr:col>6</xdr:col>
      <xdr:colOff>85724</xdr:colOff>
      <xdr:row>4</xdr:row>
      <xdr:rowOff>85726</xdr:rowOff>
    </xdr:to>
    <xdr:sp macro="" textlink="">
      <xdr:nvSpPr>
        <xdr:cNvPr id="7" name="TextBox 6"/>
        <xdr:cNvSpPr txBox="1"/>
      </xdr:nvSpPr>
      <xdr:spPr>
        <a:xfrm>
          <a:off x="666750" y="571500"/>
          <a:ext cx="3076574" cy="276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>
              <a:latin typeface="Verdana" pitchFamily="34" charset="0"/>
              <a:ea typeface="Verdana" pitchFamily="34" charset="0"/>
              <a:cs typeface="Verdana" pitchFamily="34" charset="0"/>
            </a:rPr>
            <a:t>Population Pyramid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heet1"/>
      <sheetName val="Sheet2"/>
      <sheetName val="Sheet3"/>
      <sheetName val="Sheet6"/>
      <sheetName val="Sheet4"/>
    </sheetNames>
    <sheetDataSet>
      <sheetData sheetId="0"/>
      <sheetData sheetId="1"/>
      <sheetData sheetId="2">
        <row r="4">
          <cell r="B4" t="str">
            <v>Male</v>
          </cell>
          <cell r="C4" t="str">
            <v>Female</v>
          </cell>
        </row>
        <row r="5">
          <cell r="A5" t="str">
            <v>Children</v>
          </cell>
        </row>
        <row r="6">
          <cell r="A6" t="str">
            <v>Sexually Productive</v>
          </cell>
        </row>
        <row r="7">
          <cell r="A7" t="str">
            <v>Mature Productive</v>
          </cell>
        </row>
        <row r="8">
          <cell r="A8" t="str">
            <v>Retired</v>
          </cell>
        </row>
        <row r="166">
          <cell r="E166">
            <v>-7.1411499260849229</v>
          </cell>
          <cell r="F166">
            <v>7.1246075066461287</v>
          </cell>
        </row>
        <row r="167">
          <cell r="E167">
            <v>-20.127117607438844</v>
          </cell>
          <cell r="F167">
            <v>19.810738976443428</v>
          </cell>
        </row>
        <row r="168">
          <cell r="E168">
            <v>-14.699349684089796</v>
          </cell>
          <cell r="F168">
            <v>14.378614792568115</v>
          </cell>
        </row>
        <row r="169">
          <cell r="E169">
            <v>-5.2507552702665521</v>
          </cell>
          <cell r="F169">
            <v>11.467666236462209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showGridLines="0" tabSelected="1" workbookViewId="0">
      <selection activeCell="C14" sqref="C14"/>
    </sheetView>
  </sheetViews>
  <sheetFormatPr defaultRowHeight="15" x14ac:dyDescent="0.25"/>
  <sheetData/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 sizeWithCells="1">
                  <from>
                    <xdr:col>4</xdr:col>
                    <xdr:colOff>485775</xdr:colOff>
                    <xdr:row>7</xdr:row>
                    <xdr:rowOff>0</xdr:rowOff>
                  </from>
                  <to>
                    <xdr:col>13</xdr:col>
                    <xdr:colOff>447675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Label 2">
              <controlPr defaultSize="0" autoFill="0" autoLine="0" autoPict="0">
                <anchor moveWithCells="1" sizeWithCells="1">
                  <from>
                    <xdr:col>5</xdr:col>
                    <xdr:colOff>66675</xdr:colOff>
                    <xdr:row>8</xdr:row>
                    <xdr:rowOff>57150</xdr:rowOff>
                  </from>
                  <to>
                    <xdr:col>11</xdr:col>
                    <xdr:colOff>514350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Label 3">
              <controlPr defaultSize="0" autoFill="0" autoLine="0" autoPict="0">
                <anchor moveWithCells="1" sizeWithCells="1">
                  <from>
                    <xdr:col>5</xdr:col>
                    <xdr:colOff>95250</xdr:colOff>
                    <xdr:row>11</xdr:row>
                    <xdr:rowOff>95250</xdr:rowOff>
                  </from>
                  <to>
                    <xdr:col>8</xdr:col>
                    <xdr:colOff>476250</xdr:colOff>
                    <xdr:row>12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Group Box 1">
              <controlPr defaultSize="0" autoFill="0" autoPict="0" altText="Current Simulation Dashboard">
                <anchor moveWithCells="1">
                  <from>
                    <xdr:col>0</xdr:col>
                    <xdr:colOff>238125</xdr:colOff>
                    <xdr:row>0</xdr:row>
                    <xdr:rowOff>76200</xdr:rowOff>
                  </from>
                  <to>
                    <xdr:col>14</xdr:col>
                    <xdr:colOff>171450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Group Box 1">
              <controlPr defaultSize="0" autoFill="0" autoPict="0" altText="Current Simulation Dashboard">
                <anchor moveWithCells="1">
                  <from>
                    <xdr:col>0</xdr:col>
                    <xdr:colOff>85725</xdr:colOff>
                    <xdr:row>0</xdr:row>
                    <xdr:rowOff>85725</xdr:rowOff>
                  </from>
                  <to>
                    <xdr:col>9</xdr:col>
                    <xdr:colOff>428625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4" name="Drop Down 3">
              <controlPr defaultSize="0" autoLine="0" autoPict="0">
                <anchor moveWithCells="1">
                  <from>
                    <xdr:col>6</xdr:col>
                    <xdr:colOff>209550</xdr:colOff>
                    <xdr:row>2</xdr:row>
                    <xdr:rowOff>104775</xdr:rowOff>
                  </from>
                  <to>
                    <xdr:col>9</xdr:col>
                    <xdr:colOff>19050</xdr:colOff>
                    <xdr:row>3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2"/>
  <sheetViews>
    <sheetView topLeftCell="A17" workbookViewId="0">
      <selection activeCell="B37" sqref="B37"/>
    </sheetView>
  </sheetViews>
  <sheetFormatPr defaultRowHeight="15" x14ac:dyDescent="0.25"/>
  <cols>
    <col min="2" max="2" width="17" bestFit="1" customWidth="1"/>
    <col min="3" max="4" width="18.140625" bestFit="1" customWidth="1"/>
    <col min="5" max="5" width="17.5703125" bestFit="1" customWidth="1"/>
    <col min="6" max="6" width="10" bestFit="1" customWidth="1"/>
    <col min="7" max="7" width="12.5703125" bestFit="1" customWidth="1"/>
    <col min="8" max="8" width="21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1990</v>
      </c>
      <c r="B2">
        <v>12937503</v>
      </c>
      <c r="C2">
        <v>34643682</v>
      </c>
      <c r="D2">
        <v>20259902</v>
      </c>
      <c r="E2">
        <v>11912140</v>
      </c>
      <c r="F2">
        <v>829795.41</v>
      </c>
      <c r="G2">
        <v>1.47</v>
      </c>
      <c r="H2">
        <v>75.2</v>
      </c>
    </row>
    <row r="3" spans="1:8" x14ac:dyDescent="0.25">
      <c r="A3">
        <v>1991</v>
      </c>
      <c r="B3">
        <v>13040543.65</v>
      </c>
      <c r="C3">
        <v>34712104.969999999</v>
      </c>
      <c r="D3">
        <v>20320065.170000002</v>
      </c>
      <c r="E3">
        <v>12227732.35</v>
      </c>
      <c r="F3">
        <v>839025.42</v>
      </c>
      <c r="G3">
        <v>1.49</v>
      </c>
      <c r="H3">
        <v>75.61</v>
      </c>
    </row>
    <row r="4" spans="1:8" x14ac:dyDescent="0.25">
      <c r="A4">
        <v>1992</v>
      </c>
      <c r="B4">
        <v>13151370.619999999</v>
      </c>
      <c r="C4">
        <v>34809359.780000001</v>
      </c>
      <c r="D4">
        <v>20387671.66</v>
      </c>
      <c r="E4">
        <v>12550265.369999999</v>
      </c>
      <c r="F4">
        <v>841178.36</v>
      </c>
      <c r="G4">
        <v>1.49</v>
      </c>
      <c r="H4">
        <v>75.86</v>
      </c>
    </row>
    <row r="5" spans="1:8" x14ac:dyDescent="0.25">
      <c r="A5">
        <v>1993</v>
      </c>
      <c r="B5">
        <v>13240374.710000001</v>
      </c>
      <c r="C5">
        <v>34881939.710000001</v>
      </c>
      <c r="D5">
        <v>20448963.07</v>
      </c>
      <c r="E5">
        <v>12851784.380000001</v>
      </c>
      <c r="F5">
        <v>830038.43</v>
      </c>
      <c r="G5">
        <v>1.46</v>
      </c>
      <c r="H5">
        <v>75.48</v>
      </c>
    </row>
    <row r="6" spans="1:8" x14ac:dyDescent="0.25">
      <c r="A6">
        <v>1994</v>
      </c>
      <c r="B6">
        <v>13269320.33</v>
      </c>
      <c r="C6">
        <v>34808358.899999999</v>
      </c>
      <c r="D6">
        <v>20478905.34</v>
      </c>
      <c r="E6">
        <v>13131602.09</v>
      </c>
      <c r="F6">
        <v>837293.75</v>
      </c>
      <c r="G6">
        <v>1.48</v>
      </c>
      <c r="H6">
        <v>76.010000000000005</v>
      </c>
    </row>
    <row r="7" spans="1:8" x14ac:dyDescent="0.25">
      <c r="A7">
        <v>1995</v>
      </c>
      <c r="B7">
        <v>13292678.67</v>
      </c>
      <c r="C7">
        <v>34714339.969999999</v>
      </c>
      <c r="D7">
        <v>20504798.25</v>
      </c>
      <c r="E7">
        <v>13425231.83</v>
      </c>
      <c r="F7">
        <v>838078.45</v>
      </c>
      <c r="G7">
        <v>1.49</v>
      </c>
      <c r="H7">
        <v>76.39</v>
      </c>
    </row>
    <row r="8" spans="1:8" x14ac:dyDescent="0.25">
      <c r="A8">
        <v>1996</v>
      </c>
      <c r="B8">
        <v>13321476.050000001</v>
      </c>
      <c r="C8">
        <v>34616131.960000001</v>
      </c>
      <c r="D8">
        <v>20522773.300000001</v>
      </c>
      <c r="E8">
        <v>13719432.810000001</v>
      </c>
      <c r="F8">
        <v>830083.87</v>
      </c>
      <c r="G8">
        <v>1.48</v>
      </c>
      <c r="H8">
        <v>76.52</v>
      </c>
    </row>
    <row r="9" spans="1:8" x14ac:dyDescent="0.25">
      <c r="A9">
        <v>1997</v>
      </c>
      <c r="B9">
        <v>13306003.9</v>
      </c>
      <c r="C9">
        <v>34434259.409999996</v>
      </c>
      <c r="D9">
        <v>20523204.59</v>
      </c>
      <c r="E9">
        <v>14009131.01</v>
      </c>
      <c r="F9">
        <v>825331</v>
      </c>
      <c r="G9">
        <v>1.47</v>
      </c>
      <c r="H9">
        <v>76.92</v>
      </c>
    </row>
    <row r="10" spans="1:8" x14ac:dyDescent="0.25">
      <c r="A10">
        <v>1998</v>
      </c>
      <c r="B10">
        <v>13255445.33</v>
      </c>
      <c r="C10">
        <v>34184416.18</v>
      </c>
      <c r="D10">
        <v>20509368.16</v>
      </c>
      <c r="E10">
        <v>14304184.77</v>
      </c>
      <c r="F10">
        <v>818788.7</v>
      </c>
      <c r="G10">
        <v>1.47</v>
      </c>
      <c r="H10">
        <v>77.34</v>
      </c>
    </row>
    <row r="11" spans="1:8" x14ac:dyDescent="0.25">
      <c r="A11">
        <v>1999</v>
      </c>
      <c r="B11">
        <v>13212629.210000001</v>
      </c>
      <c r="C11">
        <v>33967618.979999997</v>
      </c>
      <c r="D11">
        <v>20497869.129999999</v>
      </c>
      <c r="E11">
        <v>14608387.859999999</v>
      </c>
      <c r="F11">
        <v>810375.44</v>
      </c>
      <c r="G11">
        <v>1.47</v>
      </c>
      <c r="H11">
        <v>77.760000000000005</v>
      </c>
    </row>
    <row r="12" spans="1:8" x14ac:dyDescent="0.25">
      <c r="A12">
        <v>2000</v>
      </c>
      <c r="B12">
        <v>13183569.800000001</v>
      </c>
      <c r="C12">
        <v>33798892.420000002</v>
      </c>
      <c r="D12">
        <v>20494730.620000001</v>
      </c>
      <c r="E12">
        <v>14929668.41</v>
      </c>
      <c r="F12">
        <v>804739.61</v>
      </c>
      <c r="G12">
        <v>1.46</v>
      </c>
      <c r="H12">
        <v>78.55</v>
      </c>
    </row>
    <row r="13" spans="1:8" x14ac:dyDescent="0.25">
      <c r="A13">
        <v>2001</v>
      </c>
      <c r="B13">
        <v>13135072.82</v>
      </c>
      <c r="C13">
        <v>33685522.899999999</v>
      </c>
      <c r="D13">
        <v>20486459.93</v>
      </c>
      <c r="E13">
        <v>15261589.140000001</v>
      </c>
      <c r="F13">
        <v>789802.08</v>
      </c>
      <c r="G13">
        <v>1.44</v>
      </c>
      <c r="H13">
        <v>78.790000000000006</v>
      </c>
    </row>
    <row r="14" spans="1:8" x14ac:dyDescent="0.25">
      <c r="A14">
        <v>2002</v>
      </c>
      <c r="B14">
        <v>13077731.65</v>
      </c>
      <c r="C14">
        <v>33601091.829999998</v>
      </c>
      <c r="D14">
        <v>20477408.719999999</v>
      </c>
      <c r="E14">
        <v>15578179.550000001</v>
      </c>
      <c r="F14">
        <v>773627.97</v>
      </c>
      <c r="G14">
        <v>1.42</v>
      </c>
      <c r="H14">
        <v>78.66</v>
      </c>
    </row>
    <row r="15" spans="1:8" x14ac:dyDescent="0.25">
      <c r="A15">
        <v>2003</v>
      </c>
      <c r="B15">
        <v>13001108.35</v>
      </c>
      <c r="C15">
        <v>33466138.370000001</v>
      </c>
      <c r="D15">
        <v>20460570.620000001</v>
      </c>
      <c r="E15">
        <v>15870115.58</v>
      </c>
      <c r="F15">
        <v>763872.05</v>
      </c>
      <c r="G15">
        <v>1.4</v>
      </c>
      <c r="H15">
        <v>78.5</v>
      </c>
    </row>
    <row r="16" spans="1:8" x14ac:dyDescent="0.25">
      <c r="A16">
        <v>2004</v>
      </c>
      <c r="B16">
        <v>12913117.99</v>
      </c>
      <c r="C16">
        <v>33277758.379999999</v>
      </c>
      <c r="D16">
        <v>20435733.039999999</v>
      </c>
      <c r="E16">
        <v>16145853.380000001</v>
      </c>
      <c r="F16">
        <v>762024.61</v>
      </c>
      <c r="G16">
        <v>1.41</v>
      </c>
      <c r="H16">
        <v>78.63</v>
      </c>
    </row>
    <row r="17" spans="1:8" x14ac:dyDescent="0.25">
      <c r="A17">
        <v>2005</v>
      </c>
      <c r="B17">
        <v>12824575.48</v>
      </c>
      <c r="C17">
        <v>33064352.440000001</v>
      </c>
      <c r="D17">
        <v>20406125.460000001</v>
      </c>
      <c r="E17">
        <v>16416952.289999999</v>
      </c>
      <c r="F17">
        <v>760885.97</v>
      </c>
      <c r="G17">
        <v>1.42</v>
      </c>
      <c r="H17">
        <v>78.87</v>
      </c>
    </row>
    <row r="18" spans="1:8" x14ac:dyDescent="0.25">
      <c r="A18">
        <v>2006</v>
      </c>
      <c r="B18">
        <v>12736073.76</v>
      </c>
      <c r="C18">
        <v>32843133.219999999</v>
      </c>
      <c r="D18">
        <v>20370473.289999999</v>
      </c>
      <c r="E18">
        <v>16704935.859999999</v>
      </c>
      <c r="F18">
        <v>760495.87</v>
      </c>
      <c r="G18">
        <v>1.42</v>
      </c>
      <c r="H18">
        <v>79.59</v>
      </c>
    </row>
    <row r="19" spans="1:8" x14ac:dyDescent="0.25">
      <c r="A19">
        <v>2007</v>
      </c>
      <c r="B19">
        <v>12646948.02</v>
      </c>
      <c r="C19">
        <v>32606677.82</v>
      </c>
      <c r="D19">
        <v>20337689.489999998</v>
      </c>
      <c r="E19">
        <v>17021903.010000002</v>
      </c>
      <c r="F19">
        <v>777724.77</v>
      </c>
      <c r="G19">
        <v>1.47</v>
      </c>
      <c r="H19">
        <v>80.209999999999994</v>
      </c>
    </row>
    <row r="20" spans="1:8" x14ac:dyDescent="0.25">
      <c r="A20">
        <v>2008</v>
      </c>
      <c r="B20">
        <v>12571829.92</v>
      </c>
      <c r="C20">
        <v>32341470.539999999</v>
      </c>
      <c r="D20">
        <v>20305585.620000001</v>
      </c>
      <c r="E20">
        <v>17324048.75</v>
      </c>
      <c r="F20">
        <v>759903.76</v>
      </c>
      <c r="G20">
        <v>1.45</v>
      </c>
      <c r="H20">
        <v>80.36</v>
      </c>
    </row>
    <row r="21" spans="1:8" x14ac:dyDescent="0.25">
      <c r="A21">
        <v>2009</v>
      </c>
      <c r="B21">
        <v>12475105.43</v>
      </c>
      <c r="C21">
        <v>32043650.91</v>
      </c>
      <c r="D21">
        <v>20260860.539999999</v>
      </c>
      <c r="E21">
        <v>17550368.309999999</v>
      </c>
      <c r="F21">
        <v>734095.61</v>
      </c>
      <c r="G21">
        <v>1.41</v>
      </c>
      <c r="H21">
        <v>78.91</v>
      </c>
    </row>
    <row r="22" spans="1:8" x14ac:dyDescent="0.25">
      <c r="A22">
        <v>2010</v>
      </c>
      <c r="B22">
        <v>12378301.609999999</v>
      </c>
      <c r="C22">
        <v>31776674.719999999</v>
      </c>
      <c r="D22">
        <v>20203683.5</v>
      </c>
      <c r="E22">
        <v>17776746.710000001</v>
      </c>
      <c r="F22">
        <v>742848.32</v>
      </c>
      <c r="G22">
        <v>1.44</v>
      </c>
      <c r="H22">
        <v>79.88</v>
      </c>
    </row>
    <row r="23" spans="1:8" x14ac:dyDescent="0.25">
      <c r="A23">
        <v>2011</v>
      </c>
      <c r="B23">
        <v>12299019.49</v>
      </c>
      <c r="C23">
        <v>31523598.440000001</v>
      </c>
      <c r="D23">
        <v>20154205.649999999</v>
      </c>
      <c r="E23">
        <v>18055179.23</v>
      </c>
      <c r="F23">
        <v>744821.86</v>
      </c>
      <c r="G23">
        <v>1.45</v>
      </c>
      <c r="H23">
        <v>80.67</v>
      </c>
    </row>
    <row r="24" spans="1:8" x14ac:dyDescent="0.25">
      <c r="A24">
        <v>2012</v>
      </c>
      <c r="B24">
        <v>12216914.890000001</v>
      </c>
      <c r="C24">
        <v>31274711.940000001</v>
      </c>
      <c r="D24">
        <v>20102419.170000002</v>
      </c>
      <c r="E24">
        <v>18332273.280000001</v>
      </c>
      <c r="F24">
        <v>730618.92</v>
      </c>
      <c r="G24">
        <v>1.44</v>
      </c>
      <c r="H24">
        <v>80.88</v>
      </c>
    </row>
    <row r="25" spans="1:8" x14ac:dyDescent="0.25">
      <c r="A25">
        <v>2013</v>
      </c>
      <c r="B25">
        <v>12126302.41</v>
      </c>
      <c r="C25">
        <v>31029231.280000001</v>
      </c>
      <c r="D25">
        <v>20047917.140000001</v>
      </c>
      <c r="E25">
        <v>18605455.899999999</v>
      </c>
      <c r="F25">
        <v>717069.08</v>
      </c>
      <c r="G25">
        <v>1.42</v>
      </c>
      <c r="H25">
        <v>81.099999999999994</v>
      </c>
    </row>
    <row r="26" spans="1:8" x14ac:dyDescent="0.25">
      <c r="A26">
        <v>2014</v>
      </c>
      <c r="B26">
        <v>12029726.32</v>
      </c>
      <c r="C26">
        <v>30786531.559999999</v>
      </c>
      <c r="D26">
        <v>19990906.129999999</v>
      </c>
      <c r="E26">
        <v>18874690.050000001</v>
      </c>
      <c r="F26">
        <v>705947.08</v>
      </c>
      <c r="G26">
        <v>1.41</v>
      </c>
      <c r="H26">
        <v>81.31</v>
      </c>
    </row>
    <row r="27" spans="1:8" x14ac:dyDescent="0.25">
      <c r="A27">
        <v>2015</v>
      </c>
      <c r="B27">
        <v>11929409.35</v>
      </c>
      <c r="C27">
        <v>30546183.649999999</v>
      </c>
      <c r="D27">
        <v>19931563.949999999</v>
      </c>
      <c r="E27">
        <v>19139946.640000001</v>
      </c>
      <c r="F27">
        <v>696061.14</v>
      </c>
      <c r="G27">
        <v>1.4</v>
      </c>
      <c r="H27">
        <v>81.52</v>
      </c>
    </row>
    <row r="28" spans="1:8" x14ac:dyDescent="0.25">
      <c r="A28">
        <v>2016</v>
      </c>
      <c r="B28">
        <v>11826398.32</v>
      </c>
      <c r="C28">
        <v>30307880.559999999</v>
      </c>
      <c r="D28">
        <v>19870043.550000001</v>
      </c>
      <c r="E28">
        <v>19401191.870000001</v>
      </c>
      <c r="F28">
        <v>686638.79</v>
      </c>
      <c r="G28">
        <v>1.39</v>
      </c>
      <c r="H28">
        <v>81.73</v>
      </c>
    </row>
    <row r="29" spans="1:8" x14ac:dyDescent="0.25">
      <c r="A29">
        <v>2017</v>
      </c>
      <c r="B29">
        <v>11721156.85</v>
      </c>
      <c r="C29">
        <v>30071373.73</v>
      </c>
      <c r="D29">
        <v>19806478.07</v>
      </c>
      <c r="E29">
        <v>19658389.260000002</v>
      </c>
      <c r="F29">
        <v>677382.72</v>
      </c>
      <c r="G29">
        <v>1.39</v>
      </c>
      <c r="H29">
        <v>81.94</v>
      </c>
    </row>
    <row r="30" spans="1:8" x14ac:dyDescent="0.25">
      <c r="A30">
        <v>2018</v>
      </c>
      <c r="B30">
        <v>11613936.470000001</v>
      </c>
      <c r="C30">
        <v>29836445.899999999</v>
      </c>
      <c r="D30">
        <v>19740984.780000001</v>
      </c>
      <c r="E30">
        <v>19911504.190000001</v>
      </c>
      <c r="F30">
        <v>668199.36</v>
      </c>
      <c r="G30">
        <v>1.38</v>
      </c>
      <c r="H30">
        <v>82.14</v>
      </c>
    </row>
    <row r="31" spans="1:8" x14ac:dyDescent="0.25">
      <c r="A31">
        <v>2019</v>
      </c>
      <c r="B31">
        <v>11504917.359999999</v>
      </c>
      <c r="C31">
        <v>29602901.309999999</v>
      </c>
      <c r="D31">
        <v>19673667.550000001</v>
      </c>
      <c r="E31">
        <v>20160505.850000001</v>
      </c>
      <c r="F31">
        <v>659061.81999999995</v>
      </c>
      <c r="G31">
        <v>1.37</v>
      </c>
      <c r="H31">
        <v>82.34</v>
      </c>
    </row>
    <row r="32" spans="1:8" x14ac:dyDescent="0.25">
      <c r="A32">
        <v>2020</v>
      </c>
      <c r="B32">
        <v>11394252.23</v>
      </c>
      <c r="C32">
        <v>29370561.949999999</v>
      </c>
      <c r="D32">
        <v>19604618.469999999</v>
      </c>
      <c r="E32">
        <v>20405367.41</v>
      </c>
      <c r="F32">
        <v>649962.18999999994</v>
      </c>
      <c r="G32">
        <v>1.36</v>
      </c>
      <c r="H32">
        <v>82.54</v>
      </c>
    </row>
    <row r="33" spans="1:8" x14ac:dyDescent="0.25">
      <c r="A33">
        <v>2021</v>
      </c>
      <c r="B33">
        <v>11282078.99</v>
      </c>
      <c r="C33">
        <v>29139265.620000001</v>
      </c>
      <c r="D33">
        <v>19533919.190000001</v>
      </c>
      <c r="E33">
        <v>20646065.760000002</v>
      </c>
      <c r="F33">
        <v>640897.61</v>
      </c>
      <c r="G33">
        <v>1.35</v>
      </c>
      <c r="H33">
        <v>82.74</v>
      </c>
    </row>
    <row r="34" spans="1:8" x14ac:dyDescent="0.25">
      <c r="A34">
        <v>2022</v>
      </c>
      <c r="B34">
        <v>11168524.52</v>
      </c>
      <c r="C34">
        <v>28908864.559999999</v>
      </c>
      <c r="D34">
        <v>19461642.02</v>
      </c>
      <c r="E34">
        <v>20882580.960000001</v>
      </c>
      <c r="F34">
        <v>631866.55000000005</v>
      </c>
      <c r="G34">
        <v>1.34</v>
      </c>
      <c r="H34">
        <v>82.93</v>
      </c>
    </row>
    <row r="35" spans="1:8" x14ac:dyDescent="0.25">
      <c r="A35">
        <v>2023</v>
      </c>
      <c r="B35">
        <v>11053706.279999999</v>
      </c>
      <c r="C35">
        <v>28679224.27</v>
      </c>
      <c r="D35">
        <v>19387850.829999998</v>
      </c>
      <c r="E35">
        <v>21114895.649999999</v>
      </c>
      <c r="F35">
        <v>622867.98</v>
      </c>
      <c r="G35">
        <v>1.34</v>
      </c>
      <c r="H35">
        <v>83.13</v>
      </c>
    </row>
    <row r="36" spans="1:8" x14ac:dyDescent="0.25">
      <c r="A36">
        <v>2024</v>
      </c>
      <c r="B36">
        <v>10937733.25</v>
      </c>
      <c r="C36">
        <v>28450222.43</v>
      </c>
      <c r="D36">
        <v>19312601.960000001</v>
      </c>
      <c r="E36">
        <v>21342994.559999999</v>
      </c>
      <c r="F36">
        <v>613901.14</v>
      </c>
      <c r="G36">
        <v>1.33</v>
      </c>
      <c r="H36">
        <v>83.31</v>
      </c>
    </row>
    <row r="37" spans="1:8" x14ac:dyDescent="0.25">
      <c r="A37">
        <v>2025</v>
      </c>
      <c r="B37">
        <v>10820706.73</v>
      </c>
      <c r="C37">
        <v>28221747.98</v>
      </c>
      <c r="D37">
        <v>19235944.98</v>
      </c>
      <c r="E37">
        <v>21566864.059999999</v>
      </c>
      <c r="F37">
        <v>604965.47</v>
      </c>
      <c r="G37">
        <v>1.32</v>
      </c>
      <c r="H37">
        <v>83.5</v>
      </c>
    </row>
    <row r="38" spans="1:8" x14ac:dyDescent="0.25">
      <c r="A38">
        <v>2026</v>
      </c>
      <c r="B38">
        <v>10702720.99</v>
      </c>
      <c r="C38">
        <v>27993700.23</v>
      </c>
      <c r="D38">
        <v>19157923.379999999</v>
      </c>
      <c r="E38">
        <v>21786491.670000002</v>
      </c>
      <c r="F38">
        <v>596060.6</v>
      </c>
      <c r="G38">
        <v>1.31</v>
      </c>
      <c r="H38">
        <v>83.68</v>
      </c>
    </row>
    <row r="39" spans="1:8" x14ac:dyDescent="0.25">
      <c r="A39">
        <v>2027</v>
      </c>
      <c r="B39">
        <v>10583863.939999999</v>
      </c>
      <c r="C39">
        <v>27765988.039999999</v>
      </c>
      <c r="D39">
        <v>19078575.219999999</v>
      </c>
      <c r="E39">
        <v>22001865.780000001</v>
      </c>
      <c r="F39">
        <v>587186.32999999996</v>
      </c>
      <c r="G39">
        <v>1.3</v>
      </c>
      <c r="H39">
        <v>83.87</v>
      </c>
    </row>
    <row r="40" spans="1:8" x14ac:dyDescent="0.25">
      <c r="A40">
        <v>2028</v>
      </c>
      <c r="B40">
        <v>10464217.699999999</v>
      </c>
      <c r="C40">
        <v>27538529.09</v>
      </c>
      <c r="D40">
        <v>18997933.649999999</v>
      </c>
      <c r="E40">
        <v>22212975.260000002</v>
      </c>
      <c r="F40">
        <v>578342.57999999996</v>
      </c>
      <c r="G40">
        <v>1.29</v>
      </c>
      <c r="H40">
        <v>84.04</v>
      </c>
    </row>
    <row r="41" spans="1:8" x14ac:dyDescent="0.25">
      <c r="A41">
        <v>2029</v>
      </c>
      <c r="B41">
        <v>10343859.07</v>
      </c>
      <c r="C41">
        <v>27311249.210000001</v>
      </c>
      <c r="D41">
        <v>18916027.5</v>
      </c>
      <c r="E41">
        <v>22419809.190000001</v>
      </c>
      <c r="F41">
        <v>569529.43000000005</v>
      </c>
      <c r="G41">
        <v>1.28</v>
      </c>
      <c r="H41">
        <v>84.22</v>
      </c>
    </row>
    <row r="42" spans="1:8" x14ac:dyDescent="0.25">
      <c r="A42">
        <v>2030</v>
      </c>
      <c r="B42">
        <v>10222860.039999999</v>
      </c>
      <c r="C42">
        <v>27084081.760000002</v>
      </c>
      <c r="D42">
        <v>18832881.699999999</v>
      </c>
      <c r="E42">
        <v>22622356.66</v>
      </c>
      <c r="F42">
        <v>560747.09</v>
      </c>
      <c r="G42">
        <v>1.27</v>
      </c>
      <c r="H42">
        <v>84.4</v>
      </c>
    </row>
    <row r="43" spans="1:8" x14ac:dyDescent="0.25">
      <c r="A43">
        <v>2031</v>
      </c>
      <c r="B43">
        <v>10101288.199999999</v>
      </c>
      <c r="C43">
        <v>26856967.07</v>
      </c>
      <c r="D43">
        <v>18748517.690000001</v>
      </c>
      <c r="E43">
        <v>22820606.489999998</v>
      </c>
      <c r="F43">
        <v>551995.84</v>
      </c>
      <c r="G43">
        <v>1.26</v>
      </c>
      <c r="H43">
        <v>84.57</v>
      </c>
    </row>
    <row r="44" spans="1:8" x14ac:dyDescent="0.25">
      <c r="A44">
        <v>2032</v>
      </c>
      <c r="B44">
        <v>9979207.1199999992</v>
      </c>
      <c r="C44">
        <v>26629851.899999999</v>
      </c>
      <c r="D44">
        <v>18662953.859999999</v>
      </c>
      <c r="E44">
        <v>23014547.079999998</v>
      </c>
      <c r="F44">
        <v>543276.09</v>
      </c>
      <c r="G44">
        <v>1.26</v>
      </c>
      <c r="H44">
        <v>84.74</v>
      </c>
    </row>
    <row r="45" spans="1:8" x14ac:dyDescent="0.25">
      <c r="A45">
        <v>2033</v>
      </c>
      <c r="B45">
        <v>9856676.7100000009</v>
      </c>
      <c r="C45">
        <v>26402688.960000001</v>
      </c>
      <c r="D45">
        <v>18576205.82</v>
      </c>
      <c r="E45">
        <v>23204166.239999998</v>
      </c>
      <c r="F45">
        <v>534588.32999999996</v>
      </c>
      <c r="G45">
        <v>1.25</v>
      </c>
      <c r="H45">
        <v>84.9</v>
      </c>
    </row>
    <row r="46" spans="1:8" x14ac:dyDescent="0.25">
      <c r="A46">
        <v>2034</v>
      </c>
      <c r="B46">
        <v>9733753.5600000005</v>
      </c>
      <c r="C46">
        <v>26175436.52</v>
      </c>
      <c r="D46">
        <v>18488286.789999999</v>
      </c>
      <c r="E46">
        <v>23389451.039999999</v>
      </c>
      <c r="F46">
        <v>525933.12</v>
      </c>
      <c r="G46">
        <v>1.24</v>
      </c>
      <c r="H46">
        <v>85.07</v>
      </c>
    </row>
    <row r="47" spans="1:8" x14ac:dyDescent="0.25">
      <c r="A47">
        <v>2035</v>
      </c>
      <c r="B47">
        <v>9610491.1899999995</v>
      </c>
      <c r="C47">
        <v>25948057.93</v>
      </c>
      <c r="D47">
        <v>18399207.82</v>
      </c>
      <c r="E47">
        <v>23570387.68</v>
      </c>
      <c r="F47">
        <v>517311.09</v>
      </c>
      <c r="G47">
        <v>1.23</v>
      </c>
      <c r="H47">
        <v>85.23</v>
      </c>
    </row>
    <row r="48" spans="1:8" x14ac:dyDescent="0.25">
      <c r="A48">
        <v>2036</v>
      </c>
      <c r="B48">
        <v>9486929.2200000007</v>
      </c>
      <c r="C48">
        <v>25720521.239999998</v>
      </c>
      <c r="D48">
        <v>18308978.07</v>
      </c>
      <c r="E48">
        <v>23746961.420000002</v>
      </c>
      <c r="F48">
        <v>508722.95</v>
      </c>
      <c r="G48">
        <v>1.22</v>
      </c>
      <c r="H48">
        <v>85.39</v>
      </c>
    </row>
    <row r="49" spans="1:8" x14ac:dyDescent="0.25">
      <c r="A49">
        <v>2037</v>
      </c>
      <c r="B49">
        <v>9363052.8900000006</v>
      </c>
      <c r="C49">
        <v>25492796.359999999</v>
      </c>
      <c r="D49">
        <v>18217605.170000002</v>
      </c>
      <c r="E49">
        <v>23919156.920000002</v>
      </c>
      <c r="F49">
        <v>500169.39</v>
      </c>
      <c r="G49">
        <v>1.21</v>
      </c>
      <c r="H49">
        <v>85.54</v>
      </c>
    </row>
    <row r="50" spans="1:8" x14ac:dyDescent="0.25">
      <c r="A50">
        <v>2038</v>
      </c>
      <c r="B50">
        <v>9238905.6199999992</v>
      </c>
      <c r="C50">
        <v>25264854.91</v>
      </c>
      <c r="D50">
        <v>18125095.289999999</v>
      </c>
      <c r="E50">
        <v>24086958.129999999</v>
      </c>
      <c r="F50">
        <v>491650.99</v>
      </c>
      <c r="G50">
        <v>1.2</v>
      </c>
      <c r="H50">
        <v>85.7</v>
      </c>
    </row>
    <row r="51" spans="1:8" x14ac:dyDescent="0.25">
      <c r="A51">
        <v>2039</v>
      </c>
      <c r="B51">
        <v>9114539.3300000001</v>
      </c>
      <c r="C51">
        <v>25036672.870000001</v>
      </c>
      <c r="D51">
        <v>18031453.140000001</v>
      </c>
      <c r="E51">
        <v>24250347.670000002</v>
      </c>
      <c r="F51">
        <v>483168.39</v>
      </c>
      <c r="G51">
        <v>1.19</v>
      </c>
      <c r="H51">
        <v>85.85</v>
      </c>
    </row>
    <row r="52" spans="1:8" x14ac:dyDescent="0.25">
      <c r="A52" t="s">
        <v>8</v>
      </c>
      <c r="B52">
        <v>8990003.3000000007</v>
      </c>
      <c r="C52">
        <v>24808230.399999999</v>
      </c>
      <c r="D52">
        <v>17936682.170000002</v>
      </c>
      <c r="E52">
        <v>24409306.710000001</v>
      </c>
      <c r="G52">
        <v>1.18</v>
      </c>
      <c r="H52">
        <v>85.99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9:H52"/>
  <sheetViews>
    <sheetView workbookViewId="0">
      <selection activeCell="D9" sqref="D9"/>
    </sheetView>
  </sheetViews>
  <sheetFormatPr defaultRowHeight="15" x14ac:dyDescent="0.25"/>
  <sheetData>
    <row r="29" spans="1:8" x14ac:dyDescent="0.25">
      <c r="C29">
        <v>29931218.66</v>
      </c>
      <c r="D29">
        <v>19779811.43</v>
      </c>
      <c r="E29">
        <v>19688436.52</v>
      </c>
      <c r="F29">
        <v>663492.43000000005</v>
      </c>
      <c r="G29">
        <v>1.36</v>
      </c>
      <c r="H29">
        <v>82.01</v>
      </c>
    </row>
    <row r="30" spans="1:8" x14ac:dyDescent="0.25">
      <c r="A30">
        <v>2018</v>
      </c>
      <c r="B30">
        <v>11438533.02</v>
      </c>
      <c r="C30">
        <v>29689743.449999999</v>
      </c>
      <c r="D30">
        <v>19711874.640000001</v>
      </c>
      <c r="E30">
        <v>19941969.559999999</v>
      </c>
      <c r="F30">
        <v>654367.28</v>
      </c>
      <c r="G30">
        <v>1.36</v>
      </c>
      <c r="H30">
        <v>82.21</v>
      </c>
    </row>
    <row r="31" spans="1:8" x14ac:dyDescent="0.25">
      <c r="A31">
        <v>2019</v>
      </c>
      <c r="B31">
        <v>11327543.130000001</v>
      </c>
      <c r="C31">
        <v>29449731.809999999</v>
      </c>
      <c r="D31">
        <v>19642037.859999999</v>
      </c>
      <c r="E31">
        <v>20191283.98</v>
      </c>
      <c r="F31">
        <v>645291.73</v>
      </c>
      <c r="G31">
        <v>1.35</v>
      </c>
      <c r="H31">
        <v>82.42</v>
      </c>
    </row>
    <row r="32" spans="1:8" x14ac:dyDescent="0.25">
      <c r="A32">
        <v>2020</v>
      </c>
      <c r="B32">
        <v>11215095.140000001</v>
      </c>
      <c r="C32">
        <v>29211015.100000001</v>
      </c>
      <c r="D32">
        <v>19570397.969999999</v>
      </c>
      <c r="E32">
        <v>20436348.489999998</v>
      </c>
      <c r="F32">
        <v>636257.97</v>
      </c>
      <c r="G32">
        <v>1.34</v>
      </c>
      <c r="H32">
        <v>82.62</v>
      </c>
    </row>
    <row r="33" spans="1:8" x14ac:dyDescent="0.25">
      <c r="A33">
        <v>2021</v>
      </c>
      <c r="B33">
        <v>11101318.42</v>
      </c>
      <c r="C33">
        <v>28973439.579999998</v>
      </c>
      <c r="D33">
        <v>19497041.43</v>
      </c>
      <c r="E33">
        <v>20677135.879999999</v>
      </c>
      <c r="F33">
        <v>627263.13</v>
      </c>
      <c r="G33">
        <v>1.33</v>
      </c>
      <c r="H33">
        <v>82.81</v>
      </c>
    </row>
    <row r="34" spans="1:8" x14ac:dyDescent="0.25">
      <c r="A34">
        <v>2022</v>
      </c>
      <c r="B34">
        <v>10986331.890000001</v>
      </c>
      <c r="C34">
        <v>28736865.170000002</v>
      </c>
      <c r="D34">
        <v>19422045.370000001</v>
      </c>
      <c r="E34">
        <v>20913622.5</v>
      </c>
      <c r="F34">
        <v>618305.67000000004</v>
      </c>
      <c r="G34">
        <v>1.32</v>
      </c>
      <c r="H34">
        <v>83.01</v>
      </c>
    </row>
    <row r="35" spans="1:8" x14ac:dyDescent="0.25">
      <c r="A35">
        <v>2023</v>
      </c>
      <c r="B35">
        <v>10870245.539999999</v>
      </c>
      <c r="C35">
        <v>28501164.300000001</v>
      </c>
      <c r="D35">
        <v>19345478.5</v>
      </c>
      <c r="E35">
        <v>21145787.699999999</v>
      </c>
      <c r="F35">
        <v>609384.53</v>
      </c>
      <c r="G35">
        <v>1.32</v>
      </c>
      <c r="H35">
        <v>83.2</v>
      </c>
    </row>
    <row r="36" spans="1:8" x14ac:dyDescent="0.25">
      <c r="A36">
        <v>2024</v>
      </c>
      <c r="B36">
        <v>10753161.33</v>
      </c>
      <c r="C36">
        <v>28266220.899999999</v>
      </c>
      <c r="D36">
        <v>19267401.960000001</v>
      </c>
      <c r="E36">
        <v>21373613.280000001</v>
      </c>
      <c r="F36">
        <v>600498.89</v>
      </c>
      <c r="G36">
        <v>1.31</v>
      </c>
      <c r="H36">
        <v>83.39</v>
      </c>
    </row>
    <row r="37" spans="1:8" x14ac:dyDescent="0.25">
      <c r="A37">
        <v>2025</v>
      </c>
      <c r="B37">
        <v>10635173.92</v>
      </c>
      <c r="C37">
        <v>28031929.530000001</v>
      </c>
      <c r="D37">
        <v>19187870.09</v>
      </c>
      <c r="E37">
        <v>21597083.010000002</v>
      </c>
      <c r="F37">
        <v>591648.14</v>
      </c>
      <c r="G37">
        <v>1.3</v>
      </c>
      <c r="H37">
        <v>83.58</v>
      </c>
    </row>
    <row r="38" spans="1:8" x14ac:dyDescent="0.25">
      <c r="A38">
        <v>2026</v>
      </c>
      <c r="B38">
        <v>10516371.390000001</v>
      </c>
      <c r="C38">
        <v>27798194.52</v>
      </c>
      <c r="D38">
        <v>19106931.09</v>
      </c>
      <c r="E38">
        <v>21816182.210000001</v>
      </c>
      <c r="F38">
        <v>582831.85</v>
      </c>
      <c r="G38">
        <v>1.29</v>
      </c>
      <c r="H38">
        <v>83.76</v>
      </c>
    </row>
    <row r="39" spans="1:8" x14ac:dyDescent="0.25">
      <c r="A39">
        <v>2027</v>
      </c>
      <c r="B39">
        <v>10396835.76</v>
      </c>
      <c r="C39">
        <v>27564929.210000001</v>
      </c>
      <c r="D39">
        <v>19024627.649999999</v>
      </c>
      <c r="E39">
        <v>22030897.329999998</v>
      </c>
      <c r="F39">
        <v>574049.73</v>
      </c>
      <c r="G39">
        <v>1.28</v>
      </c>
      <c r="H39">
        <v>83.94</v>
      </c>
    </row>
    <row r="40" spans="1:8" x14ac:dyDescent="0.25">
      <c r="A40">
        <v>2028</v>
      </c>
      <c r="B40">
        <v>10276643.58</v>
      </c>
      <c r="C40">
        <v>27332055.25</v>
      </c>
      <c r="D40">
        <v>18940997.510000002</v>
      </c>
      <c r="E40">
        <v>22241215.640000001</v>
      </c>
      <c r="F40">
        <v>565301.68000000005</v>
      </c>
      <c r="G40">
        <v>1.27</v>
      </c>
      <c r="H40">
        <v>84.12</v>
      </c>
    </row>
    <row r="41" spans="1:8" x14ac:dyDescent="0.25">
      <c r="A41">
        <v>2029</v>
      </c>
      <c r="B41">
        <v>10155866.4</v>
      </c>
      <c r="C41">
        <v>27099501.989999998</v>
      </c>
      <c r="D41">
        <v>18856073.949999999</v>
      </c>
      <c r="E41">
        <v>22447124.899999999</v>
      </c>
      <c r="F41">
        <v>556587.67000000004</v>
      </c>
      <c r="G41">
        <v>1.26</v>
      </c>
      <c r="H41">
        <v>84.3</v>
      </c>
    </row>
    <row r="42" spans="1:8" x14ac:dyDescent="0.25">
      <c r="A42">
        <v>2030</v>
      </c>
      <c r="B42">
        <v>10034571.23</v>
      </c>
      <c r="C42">
        <v>26867205.870000001</v>
      </c>
      <c r="D42">
        <v>18769886.260000002</v>
      </c>
      <c r="E42">
        <v>22648613.140000001</v>
      </c>
      <c r="F42">
        <v>547907.82999999996</v>
      </c>
      <c r="G42">
        <v>1.25</v>
      </c>
      <c r="H42">
        <v>84.47</v>
      </c>
    </row>
    <row r="43" spans="1:8" x14ac:dyDescent="0.25">
      <c r="A43">
        <v>2031</v>
      </c>
      <c r="B43">
        <v>9912820.9100000001</v>
      </c>
      <c r="C43">
        <v>26635109.870000001</v>
      </c>
      <c r="D43">
        <v>18682460.18</v>
      </c>
      <c r="E43">
        <v>22845668.390000001</v>
      </c>
      <c r="F43">
        <v>539262.37</v>
      </c>
      <c r="G43">
        <v>1.25</v>
      </c>
      <c r="H43">
        <v>84.64</v>
      </c>
    </row>
    <row r="44" spans="1:8" x14ac:dyDescent="0.25">
      <c r="A44">
        <v>2032</v>
      </c>
      <c r="B44">
        <v>9790674.5199999996</v>
      </c>
      <c r="C44">
        <v>26403163.079999998</v>
      </c>
      <c r="D44">
        <v>18593818.23</v>
      </c>
      <c r="E44">
        <v>23038278.460000001</v>
      </c>
      <c r="F44">
        <v>530651.62</v>
      </c>
      <c r="G44">
        <v>1.24</v>
      </c>
      <c r="H44">
        <v>84.81</v>
      </c>
    </row>
    <row r="45" spans="1:8" x14ac:dyDescent="0.25">
      <c r="A45">
        <v>2033</v>
      </c>
      <c r="B45">
        <v>9668187.6899999995</v>
      </c>
      <c r="C45">
        <v>26171320.16</v>
      </c>
      <c r="D45">
        <v>18503980.07</v>
      </c>
      <c r="E45">
        <v>23226430.84</v>
      </c>
      <c r="F45">
        <v>522075.97</v>
      </c>
      <c r="G45">
        <v>1.23</v>
      </c>
      <c r="H45">
        <v>84.98</v>
      </c>
    </row>
    <row r="46" spans="1:8" x14ac:dyDescent="0.25">
      <c r="A46">
        <v>2034</v>
      </c>
      <c r="B46">
        <v>9545412.9100000001</v>
      </c>
      <c r="C46">
        <v>25939541.010000002</v>
      </c>
      <c r="D46">
        <v>18412962.82</v>
      </c>
      <c r="E46">
        <v>23410112.460000001</v>
      </c>
      <c r="F46">
        <v>513535.9</v>
      </c>
      <c r="G46">
        <v>1.22</v>
      </c>
      <c r="H46">
        <v>85.14</v>
      </c>
    </row>
    <row r="47" spans="1:8" x14ac:dyDescent="0.25">
      <c r="A47">
        <v>2035</v>
      </c>
      <c r="B47">
        <v>9422399.7899999991</v>
      </c>
      <c r="C47">
        <v>25707790.34</v>
      </c>
      <c r="D47">
        <v>18320781.34</v>
      </c>
      <c r="E47">
        <v>23589309.59</v>
      </c>
      <c r="F47">
        <v>505031.96</v>
      </c>
      <c r="G47">
        <v>1.21</v>
      </c>
      <c r="H47">
        <v>85.3</v>
      </c>
    </row>
    <row r="48" spans="1:8" x14ac:dyDescent="0.25">
      <c r="A48">
        <v>2036</v>
      </c>
      <c r="B48">
        <v>9299154.4299999997</v>
      </c>
      <c r="C48">
        <v>25476036.579999998</v>
      </c>
      <c r="D48">
        <v>18227448.5</v>
      </c>
      <c r="E48">
        <v>23764007.859999999</v>
      </c>
      <c r="F48">
        <v>496564.73</v>
      </c>
      <c r="G48">
        <v>1.2</v>
      </c>
      <c r="H48">
        <v>85.46</v>
      </c>
    </row>
    <row r="49" spans="1:8" x14ac:dyDescent="0.25">
      <c r="A49">
        <v>2037</v>
      </c>
      <c r="B49">
        <v>9175682.0199999996</v>
      </c>
      <c r="C49">
        <v>25244248.800000001</v>
      </c>
      <c r="D49">
        <v>18132975.52</v>
      </c>
      <c r="E49">
        <v>23934192.649999999</v>
      </c>
      <c r="F49">
        <v>488134.76</v>
      </c>
      <c r="G49">
        <v>1.19</v>
      </c>
      <c r="H49">
        <v>85.62</v>
      </c>
    </row>
    <row r="50" spans="1:8" x14ac:dyDescent="0.25">
      <c r="A50">
        <v>2038</v>
      </c>
      <c r="B50">
        <v>9052033.6099999994</v>
      </c>
      <c r="C50">
        <v>25012399.41</v>
      </c>
      <c r="D50">
        <v>18037371.890000001</v>
      </c>
      <c r="E50">
        <v>24099848.449999999</v>
      </c>
      <c r="F50">
        <v>479742.5</v>
      </c>
      <c r="G50">
        <v>1.18</v>
      </c>
      <c r="H50">
        <v>85.77</v>
      </c>
    </row>
    <row r="51" spans="1:8" x14ac:dyDescent="0.25">
      <c r="A51">
        <v>2039</v>
      </c>
      <c r="B51">
        <v>8928257.4499999993</v>
      </c>
      <c r="C51">
        <v>24780465.100000001</v>
      </c>
      <c r="D51">
        <v>17940645.550000001</v>
      </c>
      <c r="E51">
        <v>24260958.510000002</v>
      </c>
      <c r="F51">
        <v>471388.57</v>
      </c>
      <c r="G51">
        <v>1.17</v>
      </c>
      <c r="H51">
        <v>85.92</v>
      </c>
    </row>
    <row r="52" spans="1:8" x14ac:dyDescent="0.25">
      <c r="A52" t="s">
        <v>8</v>
      </c>
      <c r="B52">
        <v>8804399.3300000001</v>
      </c>
      <c r="C52">
        <v>24548426.510000002</v>
      </c>
      <c r="D52">
        <v>17842803.039999999</v>
      </c>
      <c r="E52">
        <v>24417504.780000001</v>
      </c>
      <c r="G52">
        <v>1.1599999999999999</v>
      </c>
      <c r="H52">
        <v>86.07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K248"/>
  <sheetViews>
    <sheetView topLeftCell="A170" workbookViewId="0">
      <selection activeCell="G245" sqref="G245:G247"/>
    </sheetView>
  </sheetViews>
  <sheetFormatPr defaultRowHeight="15" x14ac:dyDescent="0.25"/>
  <cols>
    <col min="2" max="2" width="23.28515625" bestFit="1" customWidth="1"/>
    <col min="3" max="3" width="15.5703125" customWidth="1"/>
    <col min="4" max="4" width="14" customWidth="1"/>
    <col min="5" max="5" width="12.42578125" customWidth="1"/>
    <col min="6" max="6" width="13.42578125" bestFit="1" customWidth="1"/>
    <col min="7" max="7" width="12.5703125" bestFit="1" customWidth="1"/>
    <col min="8" max="8" width="12" bestFit="1" customWidth="1"/>
    <col min="9" max="9" width="14" bestFit="1" customWidth="1"/>
  </cols>
  <sheetData>
    <row r="2" spans="1:5" ht="35.25" customHeight="1" x14ac:dyDescent="0.25">
      <c r="B2" s="2" t="s">
        <v>9</v>
      </c>
      <c r="C2" s="4" t="s">
        <v>11</v>
      </c>
      <c r="D2" s="3" t="s">
        <v>19</v>
      </c>
      <c r="E2" s="3" t="s">
        <v>20</v>
      </c>
    </row>
    <row r="3" spans="1:5" x14ac:dyDescent="0.25">
      <c r="A3">
        <v>1990</v>
      </c>
      <c r="B3" s="1">
        <f>SUM(exp!B2:E2)</f>
        <v>79753227</v>
      </c>
      <c r="C3" s="6">
        <f>exp!E2/expcalculation!B3</f>
        <v>0.14936248284975354</v>
      </c>
      <c r="D3">
        <f>exp!G2:G52</f>
        <v>1.49</v>
      </c>
      <c r="E3">
        <f>exp!H2</f>
        <v>75.2</v>
      </c>
    </row>
    <row r="4" spans="1:5" x14ac:dyDescent="0.25">
      <c r="A4">
        <v>1991</v>
      </c>
      <c r="B4" s="1">
        <f>SUM(exp!B3:E3)</f>
        <v>80300446.139999986</v>
      </c>
      <c r="C4" s="6">
        <f>exp!E3/expcalculation!B4</f>
        <v>0.15227477477125759</v>
      </c>
      <c r="D4">
        <f>exp!G3:G53</f>
        <v>1.49</v>
      </c>
      <c r="E4">
        <f>exp!H3</f>
        <v>75.61</v>
      </c>
    </row>
    <row r="5" spans="1:5" x14ac:dyDescent="0.25">
      <c r="A5">
        <v>1992</v>
      </c>
      <c r="B5" s="1">
        <f>SUM(exp!B4:E4)</f>
        <v>80898667.430000007</v>
      </c>
      <c r="C5" s="6">
        <f>exp!E4/expcalculation!B5</f>
        <v>0.15513562545216819</v>
      </c>
      <c r="D5">
        <f>exp!G4:G54</f>
        <v>1.46</v>
      </c>
      <c r="E5">
        <f>exp!H4</f>
        <v>75.86</v>
      </c>
    </row>
    <row r="6" spans="1:5" x14ac:dyDescent="0.25">
      <c r="A6">
        <v>1993</v>
      </c>
      <c r="B6" s="1">
        <f>SUM(exp!B5:E5)</f>
        <v>81423061.870000005</v>
      </c>
      <c r="C6" s="6">
        <f>exp!E5/expcalculation!B6</f>
        <v>0.15783961060711704</v>
      </c>
      <c r="D6">
        <f>exp!G5:G55</f>
        <v>1.48</v>
      </c>
      <c r="E6">
        <f>exp!H5</f>
        <v>75.48</v>
      </c>
    </row>
    <row r="7" spans="1:5" x14ac:dyDescent="0.25">
      <c r="A7">
        <v>1994</v>
      </c>
      <c r="B7" s="1">
        <f>SUM(exp!B6:E6)</f>
        <v>81688186.659999996</v>
      </c>
      <c r="C7" s="6">
        <f>exp!E6/expcalculation!B7</f>
        <v>0.16075276765116531</v>
      </c>
      <c r="D7">
        <f>exp!G6:G56</f>
        <v>1.49</v>
      </c>
      <c r="E7">
        <f>exp!H6</f>
        <v>76.010000000000005</v>
      </c>
    </row>
    <row r="8" spans="1:5" x14ac:dyDescent="0.25">
      <c r="A8">
        <v>1995</v>
      </c>
      <c r="B8" s="1">
        <f>SUM(exp!B7:E7)</f>
        <v>81937048.719999999</v>
      </c>
      <c r="C8" s="6">
        <f>exp!E7/expcalculation!B8</f>
        <v>0.16384812535630219</v>
      </c>
      <c r="D8">
        <f>exp!G7:G57</f>
        <v>1.48</v>
      </c>
      <c r="E8">
        <f>exp!H7</f>
        <v>76.39</v>
      </c>
    </row>
    <row r="9" spans="1:5" x14ac:dyDescent="0.25">
      <c r="A9">
        <v>1996</v>
      </c>
      <c r="B9" s="1">
        <f>SUM(exp!B8:E8)</f>
        <v>82179814.120000005</v>
      </c>
      <c r="C9" s="6">
        <f>exp!E8/expcalculation!B9</f>
        <v>0.16694407205602474</v>
      </c>
      <c r="D9">
        <f>exp!G8:G58</f>
        <v>1.47</v>
      </c>
      <c r="E9">
        <f>exp!H8</f>
        <v>76.52</v>
      </c>
    </row>
    <row r="10" spans="1:5" x14ac:dyDescent="0.25">
      <c r="A10">
        <v>1997</v>
      </c>
      <c r="B10" s="1">
        <f>SUM(exp!B9:E9)</f>
        <v>82272598.909999996</v>
      </c>
      <c r="C10" s="6">
        <f>exp!E9/expcalculation!B10</f>
        <v>0.17027699617615008</v>
      </c>
      <c r="D10">
        <f>exp!G9:G59</f>
        <v>1.47</v>
      </c>
      <c r="E10">
        <f>exp!H9</f>
        <v>76.92</v>
      </c>
    </row>
    <row r="11" spans="1:5" x14ac:dyDescent="0.25">
      <c r="A11">
        <v>1998</v>
      </c>
      <c r="B11" s="1">
        <f>SUM(exp!B10:E10)</f>
        <v>82253414.439999998</v>
      </c>
      <c r="C11" s="6">
        <f>exp!E10/expcalculation!B11</f>
        <v>0.17390384177223708</v>
      </c>
      <c r="D11">
        <f>exp!G10:G60</f>
        <v>1.47</v>
      </c>
      <c r="E11">
        <f>exp!H10</f>
        <v>77.34</v>
      </c>
    </row>
    <row r="12" spans="1:5" x14ac:dyDescent="0.25">
      <c r="A12">
        <v>1999</v>
      </c>
      <c r="B12" s="1">
        <f>SUM(exp!B11:E11)</f>
        <v>82286505.179999992</v>
      </c>
      <c r="C12" s="6">
        <f>exp!E11/expcalculation!B12</f>
        <v>0.17753078500593092</v>
      </c>
      <c r="D12">
        <f>exp!G11:G61</f>
        <v>1.46</v>
      </c>
      <c r="E12">
        <f>exp!H11</f>
        <v>77.760000000000005</v>
      </c>
    </row>
    <row r="13" spans="1:5" x14ac:dyDescent="0.25">
      <c r="A13">
        <v>2000</v>
      </c>
      <c r="B13" s="1">
        <f>SUM(exp!B12:E12)</f>
        <v>82406861.25</v>
      </c>
      <c r="C13" s="6">
        <f>exp!E12/expcalculation!B13</f>
        <v>0.18117021062976113</v>
      </c>
      <c r="D13">
        <f>exp!G12:G62</f>
        <v>1.44</v>
      </c>
      <c r="E13">
        <f>exp!H12</f>
        <v>78.55</v>
      </c>
    </row>
    <row r="14" spans="1:5" x14ac:dyDescent="0.25">
      <c r="A14">
        <v>2001</v>
      </c>
      <c r="B14" s="1">
        <f>SUM(exp!B13:E13)</f>
        <v>82568644.790000007</v>
      </c>
      <c r="C14" s="6">
        <f>exp!E13/expcalculation!B14</f>
        <v>0.18483516568323707</v>
      </c>
      <c r="D14">
        <f>exp!G13:G63</f>
        <v>1.42</v>
      </c>
      <c r="E14">
        <f>exp!H13</f>
        <v>78.790000000000006</v>
      </c>
    </row>
    <row r="15" spans="1:5" x14ac:dyDescent="0.25">
      <c r="A15">
        <v>2002</v>
      </c>
      <c r="B15" s="1">
        <f>SUM(exp!B14:E14)</f>
        <v>82734411.749999985</v>
      </c>
      <c r="C15" s="6">
        <f>exp!E14/expcalculation!B15</f>
        <v>0.18829141611682521</v>
      </c>
      <c r="D15">
        <f>exp!G14:G64</f>
        <v>1.4</v>
      </c>
      <c r="E15">
        <f>exp!H14</f>
        <v>78.66</v>
      </c>
    </row>
    <row r="16" spans="1:5" x14ac:dyDescent="0.25">
      <c r="A16">
        <v>2003</v>
      </c>
      <c r="B16" s="1">
        <f>SUM(exp!B15:E15)</f>
        <v>82797932.920000002</v>
      </c>
      <c r="C16" s="6">
        <f>exp!E15/expcalculation!B16</f>
        <v>0.1916728476220998</v>
      </c>
      <c r="D16">
        <f>exp!G15:G65</f>
        <v>1.41</v>
      </c>
      <c r="E16">
        <f>exp!H15</f>
        <v>78.5</v>
      </c>
    </row>
    <row r="17" spans="1:5" x14ac:dyDescent="0.25">
      <c r="A17">
        <v>2004</v>
      </c>
      <c r="B17" s="1">
        <f>SUM(exp!B16:E16)</f>
        <v>82772462.789999992</v>
      </c>
      <c r="C17" s="6">
        <f>exp!E16/expcalculation!B17</f>
        <v>0.19506310233831334</v>
      </c>
      <c r="D17">
        <f>exp!G16:G66</f>
        <v>1.42</v>
      </c>
      <c r="E17">
        <f>exp!H16</f>
        <v>78.63</v>
      </c>
    </row>
    <row r="18" spans="1:5" x14ac:dyDescent="0.25">
      <c r="A18">
        <v>2005</v>
      </c>
      <c r="B18" s="1">
        <f>SUM(exp!B17:E17)</f>
        <v>82712005.670000002</v>
      </c>
      <c r="C18" s="6">
        <f>exp!E17/expcalculation!B18</f>
        <v>0.19848330550101143</v>
      </c>
      <c r="D18">
        <f>exp!G17:G67</f>
        <v>1.42</v>
      </c>
      <c r="E18">
        <f>exp!H17</f>
        <v>78.87</v>
      </c>
    </row>
    <row r="19" spans="1:5" x14ac:dyDescent="0.25">
      <c r="A19">
        <v>2006</v>
      </c>
      <c r="B19" s="1">
        <f>SUM(exp!B18:E18)</f>
        <v>82654616.129999995</v>
      </c>
      <c r="C19" s="6">
        <f>exp!E18/expcalculation!B19</f>
        <v>0.2021052984351934</v>
      </c>
      <c r="D19">
        <f>exp!G18:G68</f>
        <v>1.47</v>
      </c>
      <c r="E19">
        <f>exp!H18</f>
        <v>79.59</v>
      </c>
    </row>
    <row r="20" spans="1:5" x14ac:dyDescent="0.25">
      <c r="A20">
        <v>2007</v>
      </c>
      <c r="B20" s="1">
        <f>SUM(exp!B19:E19)</f>
        <v>82613218.340000004</v>
      </c>
      <c r="C20" s="6">
        <f>exp!E19/expcalculation!B20</f>
        <v>0.20604333485647863</v>
      </c>
      <c r="D20">
        <f>exp!G19:G69</f>
        <v>1.45</v>
      </c>
      <c r="E20">
        <f>exp!H19</f>
        <v>80.209999999999994</v>
      </c>
    </row>
    <row r="21" spans="1:5" x14ac:dyDescent="0.25">
      <c r="A21">
        <v>2008</v>
      </c>
      <c r="B21" s="1">
        <f>SUM(exp!B20:E20)</f>
        <v>82542934.829999998</v>
      </c>
      <c r="C21" s="6">
        <f>exp!E20/expcalculation!B21</f>
        <v>0.20987924388294979</v>
      </c>
      <c r="D21">
        <f>exp!G20:G70</f>
        <v>1.41</v>
      </c>
      <c r="E21">
        <f>exp!H20</f>
        <v>80.36</v>
      </c>
    </row>
    <row r="22" spans="1:5" x14ac:dyDescent="0.25">
      <c r="A22">
        <v>2009</v>
      </c>
      <c r="B22" s="1">
        <f>SUM(exp!B21:E21)</f>
        <v>82329985.189999998</v>
      </c>
      <c r="C22" s="6">
        <f>exp!E21/expcalculation!B22</f>
        <v>0.21317103688889902</v>
      </c>
      <c r="D22">
        <f>exp!G21:G71</f>
        <v>1.44</v>
      </c>
      <c r="E22">
        <f>exp!H21</f>
        <v>78.91</v>
      </c>
    </row>
    <row r="23" spans="1:5" x14ac:dyDescent="0.25">
      <c r="A23">
        <v>2010</v>
      </c>
      <c r="B23" s="1">
        <f>SUM(exp!B22:E22)</f>
        <v>82135406.539999992</v>
      </c>
      <c r="C23" s="6">
        <f>exp!E22/expcalculation!B23</f>
        <v>0.2164321996914049</v>
      </c>
      <c r="D23">
        <f>exp!G22:G72</f>
        <v>1.45</v>
      </c>
      <c r="E23">
        <f>exp!H22</f>
        <v>79.88</v>
      </c>
    </row>
    <row r="24" spans="1:5" x14ac:dyDescent="0.25">
      <c r="A24">
        <v>2011</v>
      </c>
      <c r="B24" s="1">
        <f>SUM(exp!B23:E23)</f>
        <v>82032002.810000002</v>
      </c>
      <c r="C24" s="6">
        <f>exp!E23/expcalculation!B24</f>
        <v>0.22009921264288584</v>
      </c>
      <c r="D24">
        <f>exp!G23:G73</f>
        <v>1.44</v>
      </c>
      <c r="E24">
        <f>exp!H23</f>
        <v>80.67</v>
      </c>
    </row>
    <row r="25" spans="1:5" x14ac:dyDescent="0.25">
      <c r="A25">
        <v>2012</v>
      </c>
      <c r="B25" s="1">
        <f>SUM(exp!B24:E24)</f>
        <v>81926319.280000001</v>
      </c>
      <c r="C25" s="6">
        <f>exp!E24/expcalculation!B25</f>
        <v>0.22376537163039995</v>
      </c>
      <c r="D25">
        <f>exp!G24:G74</f>
        <v>1.42</v>
      </c>
      <c r="E25">
        <f>exp!H24</f>
        <v>80.88</v>
      </c>
    </row>
    <row r="26" spans="1:5" x14ac:dyDescent="0.25">
      <c r="A26">
        <v>2013</v>
      </c>
      <c r="B26" s="1">
        <f>SUM(exp!B25:E25)</f>
        <v>81808906.729999989</v>
      </c>
      <c r="C26" s="6">
        <f>exp!E25/expcalculation!B26</f>
        <v>0.22742579804183138</v>
      </c>
      <c r="D26">
        <f>exp!G25:G75</f>
        <v>1.41</v>
      </c>
      <c r="E26">
        <f>exp!H25</f>
        <v>81.099999999999994</v>
      </c>
    </row>
    <row r="27" spans="1:5" x14ac:dyDescent="0.25">
      <c r="A27">
        <v>2014</v>
      </c>
      <c r="B27" s="1">
        <f>SUM(exp!B26:E26)</f>
        <v>81681854.059999987</v>
      </c>
      <c r="C27" s="6">
        <f>exp!E26/expcalculation!B27</f>
        <v>0.23107568097236705</v>
      </c>
      <c r="D27">
        <f>exp!G26:G76</f>
        <v>1.4</v>
      </c>
      <c r="E27">
        <f>exp!H26</f>
        <v>81.31</v>
      </c>
    </row>
    <row r="28" spans="1:5" x14ac:dyDescent="0.25">
      <c r="A28">
        <v>2015</v>
      </c>
      <c r="B28" s="1">
        <f>SUM(exp!B27:E27)</f>
        <v>81547103.590000004</v>
      </c>
      <c r="C28" s="6">
        <f>exp!E27/expcalculation!B28</f>
        <v>0.23471031829936267</v>
      </c>
      <c r="D28">
        <f>exp!G27:G77</f>
        <v>1.39</v>
      </c>
      <c r="E28">
        <f>exp!H27</f>
        <v>81.52</v>
      </c>
    </row>
    <row r="29" spans="1:5" x14ac:dyDescent="0.25">
      <c r="A29">
        <v>2016</v>
      </c>
      <c r="B29" s="1">
        <f>SUM(exp!B28:E28)</f>
        <v>81405514.299999997</v>
      </c>
      <c r="C29" s="6">
        <f>exp!E28/expcalculation!B29</f>
        <v>0.2383277353730815</v>
      </c>
      <c r="D29">
        <f>exp!G28:G78</f>
        <v>1.39</v>
      </c>
      <c r="E29">
        <f>exp!H28</f>
        <v>81.73</v>
      </c>
    </row>
    <row r="30" spans="1:5" x14ac:dyDescent="0.25">
      <c r="A30">
        <v>2017</v>
      </c>
      <c r="B30" s="1">
        <f>SUM(exp!B29:E29)</f>
        <v>81257397.909999996</v>
      </c>
      <c r="C30" s="6">
        <f>exp!E29/expcalculation!B30</f>
        <v>0.24192737849879795</v>
      </c>
      <c r="D30">
        <f>exp!G29:G79</f>
        <v>1.38</v>
      </c>
      <c r="E30">
        <f>exp!H29</f>
        <v>81.94</v>
      </c>
    </row>
    <row r="31" spans="1:5" x14ac:dyDescent="0.25">
      <c r="A31">
        <v>2018</v>
      </c>
      <c r="B31" s="1">
        <f>SUM(exp!B30:E30)</f>
        <v>81102871.340000004</v>
      </c>
      <c r="C31" s="6">
        <f>exp!E30/expcalculation!B31</f>
        <v>0.24550923858819818</v>
      </c>
      <c r="D31">
        <f>exp!G30:G80</f>
        <v>1.37</v>
      </c>
      <c r="E31">
        <f>exp!H30</f>
        <v>82.14</v>
      </c>
    </row>
    <row r="32" spans="1:5" x14ac:dyDescent="0.25">
      <c r="A32">
        <v>2019</v>
      </c>
      <c r="B32" s="1">
        <f>SUM(exp!B31:E31)</f>
        <v>80941992.069999993</v>
      </c>
      <c r="C32" s="6">
        <f>exp!E31/expcalculation!B32</f>
        <v>0.24907350726635016</v>
      </c>
      <c r="D32">
        <f>exp!G31:G81</f>
        <v>1.36</v>
      </c>
      <c r="E32">
        <f>exp!H31</f>
        <v>82.34</v>
      </c>
    </row>
    <row r="33" spans="1:5" x14ac:dyDescent="0.25">
      <c r="A33">
        <v>2020</v>
      </c>
      <c r="B33" s="1">
        <f>SUM(exp!B32:E32)</f>
        <v>80774800.060000002</v>
      </c>
      <c r="C33" s="6">
        <f>exp!E32/expcalculation!B33</f>
        <v>0.25262046324896836</v>
      </c>
      <c r="D33">
        <f>exp!G32:G82</f>
        <v>1.35</v>
      </c>
      <c r="E33">
        <f>exp!H32</f>
        <v>82.54</v>
      </c>
    </row>
    <row r="34" spans="1:5" x14ac:dyDescent="0.25">
      <c r="A34">
        <v>2021</v>
      </c>
      <c r="B34" s="1">
        <f>SUM(exp!B33:E33)</f>
        <v>80601329.560000002</v>
      </c>
      <c r="C34" s="6">
        <f>exp!E33/expcalculation!B34</f>
        <v>0.25615043663307036</v>
      </c>
      <c r="D34">
        <f>exp!G33:G83</f>
        <v>1.34</v>
      </c>
      <c r="E34">
        <f>exp!H33</f>
        <v>82.74</v>
      </c>
    </row>
    <row r="35" spans="1:5" x14ac:dyDescent="0.25">
      <c r="A35">
        <v>2022</v>
      </c>
      <c r="B35" s="1">
        <f>SUM(exp!B34:E34)</f>
        <v>80421612.060000002</v>
      </c>
      <c r="C35" s="6">
        <f>exp!E34/expcalculation!B35</f>
        <v>0.25966379465783618</v>
      </c>
      <c r="D35">
        <f>exp!G34:G84</f>
        <v>1.34</v>
      </c>
      <c r="E35">
        <f>exp!H34</f>
        <v>82.93</v>
      </c>
    </row>
    <row r="36" spans="1:5" x14ac:dyDescent="0.25">
      <c r="A36">
        <v>2023</v>
      </c>
      <c r="B36" s="1">
        <f>SUM(exp!B35:E35)</f>
        <v>80235677.030000001</v>
      </c>
      <c r="C36" s="6">
        <f>exp!E35/expcalculation!B36</f>
        <v>0.26316093328539086</v>
      </c>
      <c r="D36">
        <f>exp!G35:G85</f>
        <v>1.33</v>
      </c>
      <c r="E36">
        <f>exp!H35</f>
        <v>83.13</v>
      </c>
    </row>
    <row r="37" spans="1:5" x14ac:dyDescent="0.25">
      <c r="A37">
        <v>2024</v>
      </c>
      <c r="B37" s="1">
        <f>SUM(exp!B36:E36)</f>
        <v>80043552.200000003</v>
      </c>
      <c r="C37" s="6">
        <f>exp!E36/expcalculation!B37</f>
        <v>0.26664227128090895</v>
      </c>
      <c r="D37">
        <f>exp!G36:G86</f>
        <v>1.32</v>
      </c>
      <c r="E37">
        <f>exp!H36</f>
        <v>83.31</v>
      </c>
    </row>
    <row r="38" spans="1:5" x14ac:dyDescent="0.25">
      <c r="A38">
        <v>2025</v>
      </c>
      <c r="B38" s="1">
        <f>SUM(exp!B37:E37)</f>
        <v>79845263.75</v>
      </c>
      <c r="C38" s="6">
        <f>exp!E37/expcalculation!B38</f>
        <v>0.27010824496149277</v>
      </c>
      <c r="D38">
        <f>exp!G37:G87</f>
        <v>1.31</v>
      </c>
      <c r="E38">
        <f>exp!H37</f>
        <v>83.5</v>
      </c>
    </row>
    <row r="39" spans="1:5" x14ac:dyDescent="0.25">
      <c r="A39">
        <v>2026</v>
      </c>
      <c r="B39" s="1">
        <f>SUM(exp!B38:E38)</f>
        <v>79640836.269999996</v>
      </c>
      <c r="C39" s="6">
        <f>exp!E38/expcalculation!B39</f>
        <v>0.27355930312106458</v>
      </c>
      <c r="D39">
        <f>exp!G38:G88</f>
        <v>1.3</v>
      </c>
      <c r="E39">
        <f>exp!H38</f>
        <v>83.68</v>
      </c>
    </row>
    <row r="40" spans="1:5" x14ac:dyDescent="0.25">
      <c r="A40">
        <v>2027</v>
      </c>
      <c r="B40" s="1">
        <f>SUM(exp!B39:E39)</f>
        <v>79430292.979999989</v>
      </c>
      <c r="C40" s="6">
        <f>exp!E39/expcalculation!B40</f>
        <v>0.27699590363515242</v>
      </c>
      <c r="D40">
        <f>exp!G39:G89</f>
        <v>1.29</v>
      </c>
      <c r="E40">
        <f>exp!H39</f>
        <v>83.87</v>
      </c>
    </row>
    <row r="41" spans="1:5" x14ac:dyDescent="0.25">
      <c r="A41">
        <v>2028</v>
      </c>
      <c r="B41" s="1">
        <f>SUM(exp!B40:E40)</f>
        <v>79213655.700000003</v>
      </c>
      <c r="C41" s="6">
        <f>exp!E40/expcalculation!B41</f>
        <v>0.28041850945657087</v>
      </c>
      <c r="D41">
        <f>exp!G40:G90</f>
        <v>1.28</v>
      </c>
      <c r="E41">
        <f>exp!H40</f>
        <v>84.04</v>
      </c>
    </row>
    <row r="42" spans="1:5" x14ac:dyDescent="0.25">
      <c r="A42">
        <v>2029</v>
      </c>
      <c r="B42" s="1">
        <f>SUM(exp!B41:E41)</f>
        <v>78990944.969999999</v>
      </c>
      <c r="C42" s="6">
        <f>exp!E41/expcalculation!B42</f>
        <v>0.2838275855354665</v>
      </c>
      <c r="D42">
        <f>exp!G41:G91</f>
        <v>1.27</v>
      </c>
      <c r="E42">
        <f>exp!H41</f>
        <v>84.22</v>
      </c>
    </row>
    <row r="43" spans="1:5" x14ac:dyDescent="0.25">
      <c r="A43">
        <v>2030</v>
      </c>
      <c r="B43" s="1">
        <f>SUM(exp!B42:E42)</f>
        <v>78762180.159999996</v>
      </c>
      <c r="C43" s="6">
        <f>exp!E42/expcalculation!B43</f>
        <v>0.28722359657952873</v>
      </c>
      <c r="D43">
        <f>exp!G42:G92</f>
        <v>1.26</v>
      </c>
      <c r="E43">
        <f>exp!H42</f>
        <v>84.4</v>
      </c>
    </row>
    <row r="44" spans="1:5" x14ac:dyDescent="0.25">
      <c r="A44">
        <v>2031</v>
      </c>
      <c r="B44" s="1">
        <f>SUM(exp!B43:E43)</f>
        <v>78527379.449999988</v>
      </c>
      <c r="C44" s="6">
        <f>exp!E43/expcalculation!B44</f>
        <v>0.29060700420456986</v>
      </c>
      <c r="D44">
        <f>exp!G43:G93</f>
        <v>1.26</v>
      </c>
      <c r="E44">
        <f>exp!H43</f>
        <v>84.57</v>
      </c>
    </row>
    <row r="45" spans="1:5" x14ac:dyDescent="0.25">
      <c r="A45">
        <v>2032</v>
      </c>
      <c r="B45" s="1">
        <f>SUM(exp!B44:E44)</f>
        <v>78286559.959999993</v>
      </c>
      <c r="C45" s="6">
        <f>exp!E44/expcalculation!B45</f>
        <v>0.29397826512953346</v>
      </c>
      <c r="D45">
        <f>exp!G44:G94</f>
        <v>1.25</v>
      </c>
      <c r="E45">
        <f>exp!H44</f>
        <v>84.74</v>
      </c>
    </row>
    <row r="46" spans="1:5" x14ac:dyDescent="0.25">
      <c r="A46">
        <v>2033</v>
      </c>
      <c r="B46" s="1">
        <f>SUM(exp!B45:E45)</f>
        <v>78039737.730000004</v>
      </c>
      <c r="C46" s="6">
        <f>exp!E45/expcalculation!B46</f>
        <v>0.29733782961036098</v>
      </c>
      <c r="D46">
        <f>exp!G45:G95</f>
        <v>1.24</v>
      </c>
      <c r="E46">
        <f>exp!H45</f>
        <v>84.9</v>
      </c>
    </row>
    <row r="47" spans="1:5" x14ac:dyDescent="0.25">
      <c r="A47">
        <v>2034</v>
      </c>
      <c r="B47" s="1">
        <f>SUM(exp!B46:E46)</f>
        <v>77786927.909999996</v>
      </c>
      <c r="C47" s="6">
        <f>exp!E46/expcalculation!B47</f>
        <v>0.30068613928373356</v>
      </c>
      <c r="D47">
        <f>exp!G46:G96</f>
        <v>1.23</v>
      </c>
      <c r="E47">
        <f>exp!H46</f>
        <v>85.07</v>
      </c>
    </row>
    <row r="48" spans="1:5" x14ac:dyDescent="0.25">
      <c r="A48">
        <v>2035</v>
      </c>
      <c r="B48" s="1">
        <f>SUM(exp!B47:E47)</f>
        <v>77528144.620000005</v>
      </c>
      <c r="C48" s="6">
        <f>exp!E47/expcalculation!B48</f>
        <v>0.30402362645886827</v>
      </c>
      <c r="D48">
        <f>exp!G47:G97</f>
        <v>1.22</v>
      </c>
      <c r="E48">
        <f>exp!H47</f>
        <v>85.23</v>
      </c>
    </row>
    <row r="49" spans="1:9" x14ac:dyDescent="0.25">
      <c r="A49">
        <v>2036</v>
      </c>
      <c r="B49" s="1">
        <f>SUM(exp!B48:E48)</f>
        <v>77263389.950000003</v>
      </c>
      <c r="C49" s="6">
        <f>exp!E48/expcalculation!B49</f>
        <v>0.30735075739451168</v>
      </c>
      <c r="D49">
        <f>exp!G48:G98</f>
        <v>1.21</v>
      </c>
      <c r="E49">
        <f>exp!H48</f>
        <v>85.39</v>
      </c>
    </row>
    <row r="50" spans="1:9" x14ac:dyDescent="0.25">
      <c r="A50">
        <v>2037</v>
      </c>
      <c r="B50" s="1">
        <f>SUM(exp!B49:E49)</f>
        <v>76992611.340000004</v>
      </c>
      <c r="C50" s="6">
        <f>exp!E49/expcalculation!B50</f>
        <v>0.31066821223107771</v>
      </c>
      <c r="D50">
        <f>exp!G49:G99</f>
        <v>1.2</v>
      </c>
      <c r="E50">
        <f>exp!H49</f>
        <v>85.54</v>
      </c>
    </row>
    <row r="51" spans="1:9" x14ac:dyDescent="0.25">
      <c r="A51">
        <v>2038</v>
      </c>
      <c r="B51" s="1">
        <f>SUM(exp!B50:E50)</f>
        <v>76715813.950000003</v>
      </c>
      <c r="C51" s="6">
        <f>exp!E50/expcalculation!B51</f>
        <v>0.31397643966469313</v>
      </c>
      <c r="D51">
        <f>exp!G50:G100</f>
        <v>1.19</v>
      </c>
      <c r="E51">
        <f>exp!H50</f>
        <v>85.7</v>
      </c>
    </row>
    <row r="52" spans="1:9" x14ac:dyDescent="0.25">
      <c r="A52">
        <v>2039</v>
      </c>
      <c r="B52" s="1">
        <f>SUM(exp!B51:E51)</f>
        <v>76433013.010000005</v>
      </c>
      <c r="C52" s="6">
        <f>exp!E51/expcalculation!B52</f>
        <v>0.31727583036439033</v>
      </c>
      <c r="D52">
        <f>exp!G51:G101</f>
        <v>1.18</v>
      </c>
      <c r="E52">
        <f>exp!H51</f>
        <v>85.85</v>
      </c>
    </row>
    <row r="53" spans="1:9" x14ac:dyDescent="0.25">
      <c r="A53">
        <v>2040</v>
      </c>
      <c r="B53" s="1">
        <f>SUM(exp!B52:E52)</f>
        <v>76144222.580000013</v>
      </c>
      <c r="C53" s="6">
        <f>exp!E52/expcalculation!B53</f>
        <v>0.32056675980051746</v>
      </c>
      <c r="D53">
        <f>D52</f>
        <v>1.18</v>
      </c>
      <c r="E53">
        <f>exp!H52</f>
        <v>85.99</v>
      </c>
    </row>
    <row r="56" spans="1:9" ht="35.25" customHeight="1" x14ac:dyDescent="0.25">
      <c r="B56" s="4" t="s">
        <v>10</v>
      </c>
      <c r="D56" s="4"/>
      <c r="E56" s="4">
        <v>1990</v>
      </c>
      <c r="F56" s="4">
        <v>2040</v>
      </c>
      <c r="G56" s="4"/>
      <c r="H56" t="s">
        <v>17</v>
      </c>
      <c r="I56" t="s">
        <v>18</v>
      </c>
    </row>
    <row r="57" spans="1:9" x14ac:dyDescent="0.25">
      <c r="A57">
        <v>1990</v>
      </c>
      <c r="B57" s="1">
        <f>ROUND(B3,-3)</f>
        <v>79753000</v>
      </c>
      <c r="D57" s="4" t="s">
        <v>13</v>
      </c>
      <c r="E57" s="1">
        <f>ROUND(exp!B2,-3)</f>
        <v>12938000</v>
      </c>
      <c r="F57" s="1">
        <f>ROUND(exp!B52,-3)</f>
        <v>8990000</v>
      </c>
      <c r="G57" s="6">
        <f>(F57-E57)/E57</f>
        <v>-0.30514762714484467</v>
      </c>
      <c r="H57" s="5">
        <v>0</v>
      </c>
      <c r="I57" s="8" t="str">
        <f>IF(G57&gt;0%,"p","q")</f>
        <v>q</v>
      </c>
    </row>
    <row r="58" spans="1:9" x14ac:dyDescent="0.25">
      <c r="A58">
        <v>1991</v>
      </c>
      <c r="B58" s="1">
        <f t="shared" ref="B58:B107" si="0">ROUND(B4,-3)</f>
        <v>80300000</v>
      </c>
      <c r="D58" s="4" t="s">
        <v>14</v>
      </c>
      <c r="E58" s="1">
        <f>ROUND(exp!C2,-3)</f>
        <v>34644000</v>
      </c>
      <c r="F58" s="1">
        <f>ROUND(exp!C52,-3)</f>
        <v>24808000</v>
      </c>
      <c r="G58" s="6">
        <f>(F58-E58)/E58</f>
        <v>-0.28391640688142245</v>
      </c>
      <c r="I58" s="8" t="str">
        <f>IF(G58&gt;0%,"p","q")</f>
        <v>q</v>
      </c>
    </row>
    <row r="59" spans="1:9" x14ac:dyDescent="0.25">
      <c r="A59">
        <v>1992</v>
      </c>
      <c r="B59" s="1">
        <f t="shared" si="0"/>
        <v>80899000</v>
      </c>
      <c r="D59" s="4" t="s">
        <v>15</v>
      </c>
      <c r="E59" s="1">
        <f>ROUND(exp!D2,-3)</f>
        <v>20260000</v>
      </c>
      <c r="F59" s="1">
        <f>ROUND(exp!D52,-3)</f>
        <v>17937000</v>
      </c>
      <c r="G59" s="6">
        <f>(F59-E59)/E59</f>
        <v>-0.11465942744323791</v>
      </c>
      <c r="I59" s="8" t="str">
        <f>IF(G59&gt;0%,"p","q")</f>
        <v>q</v>
      </c>
    </row>
    <row r="60" spans="1:9" x14ac:dyDescent="0.25">
      <c r="A60">
        <v>1993</v>
      </c>
      <c r="B60" s="1">
        <f t="shared" si="0"/>
        <v>81423000</v>
      </c>
      <c r="D60" s="4" t="s">
        <v>16</v>
      </c>
      <c r="E60" s="1">
        <f>ROUND(exp!E2,-3)</f>
        <v>11912000</v>
      </c>
      <c r="F60" s="1">
        <f>ROUND(exp!E52,-3)</f>
        <v>24409000</v>
      </c>
      <c r="G60" s="6">
        <f>(F60-E60)/E60</f>
        <v>1.0491101410342512</v>
      </c>
      <c r="I60" s="8" t="str">
        <f>IF(G60&gt;0%,"p","q")</f>
        <v>p</v>
      </c>
    </row>
    <row r="61" spans="1:9" x14ac:dyDescent="0.25">
      <c r="A61">
        <v>1994</v>
      </c>
      <c r="B61" s="1">
        <f t="shared" si="0"/>
        <v>81688000</v>
      </c>
    </row>
    <row r="62" spans="1:9" x14ac:dyDescent="0.25">
      <c r="A62">
        <v>1995</v>
      </c>
      <c r="B62" s="1">
        <f t="shared" si="0"/>
        <v>81937000</v>
      </c>
      <c r="D62" s="4" t="s">
        <v>12</v>
      </c>
      <c r="E62" s="7">
        <f>SUM(E57:E60)</f>
        <v>79754000</v>
      </c>
      <c r="F62" s="7">
        <f>SUM(F57:F60)</f>
        <v>76144000</v>
      </c>
      <c r="G62" s="6">
        <f>(F62-E62)/E62</f>
        <v>-4.5264187376181757E-2</v>
      </c>
      <c r="I62" s="8" t="str">
        <f>IF(G62&gt;0%,"p","q")</f>
        <v>q</v>
      </c>
    </row>
    <row r="63" spans="1:9" x14ac:dyDescent="0.25">
      <c r="A63">
        <v>1996</v>
      </c>
      <c r="B63" s="1">
        <f t="shared" si="0"/>
        <v>82180000</v>
      </c>
    </row>
    <row r="64" spans="1:9" x14ac:dyDescent="0.25">
      <c r="A64">
        <v>1997</v>
      </c>
      <c r="B64" s="1">
        <f t="shared" si="0"/>
        <v>82273000</v>
      </c>
    </row>
    <row r="65" spans="1:2" x14ac:dyDescent="0.25">
      <c r="A65">
        <v>1998</v>
      </c>
      <c r="B65" s="1">
        <f t="shared" si="0"/>
        <v>82253000</v>
      </c>
    </row>
    <row r="66" spans="1:2" x14ac:dyDescent="0.25">
      <c r="A66">
        <v>1999</v>
      </c>
      <c r="B66" s="1">
        <f t="shared" si="0"/>
        <v>82287000</v>
      </c>
    </row>
    <row r="67" spans="1:2" x14ac:dyDescent="0.25">
      <c r="A67">
        <v>2000</v>
      </c>
      <c r="B67" s="1">
        <f t="shared" si="0"/>
        <v>82407000</v>
      </c>
    </row>
    <row r="68" spans="1:2" x14ac:dyDescent="0.25">
      <c r="A68">
        <v>2001</v>
      </c>
      <c r="B68" s="1">
        <f t="shared" si="0"/>
        <v>82569000</v>
      </c>
    </row>
    <row r="69" spans="1:2" x14ac:dyDescent="0.25">
      <c r="A69">
        <v>2002</v>
      </c>
      <c r="B69" s="1">
        <f t="shared" si="0"/>
        <v>82734000</v>
      </c>
    </row>
    <row r="70" spans="1:2" x14ac:dyDescent="0.25">
      <c r="A70">
        <v>2003</v>
      </c>
      <c r="B70" s="1">
        <f t="shared" si="0"/>
        <v>82798000</v>
      </c>
    </row>
    <row r="71" spans="1:2" x14ac:dyDescent="0.25">
      <c r="A71">
        <v>2004</v>
      </c>
      <c r="B71" s="1">
        <f t="shared" si="0"/>
        <v>82772000</v>
      </c>
    </row>
    <row r="72" spans="1:2" x14ac:dyDescent="0.25">
      <c r="A72">
        <v>2005</v>
      </c>
      <c r="B72" s="1">
        <f t="shared" si="0"/>
        <v>82712000</v>
      </c>
    </row>
    <row r="73" spans="1:2" x14ac:dyDescent="0.25">
      <c r="A73">
        <v>2006</v>
      </c>
      <c r="B73" s="1">
        <f t="shared" si="0"/>
        <v>82655000</v>
      </c>
    </row>
    <row r="74" spans="1:2" x14ac:dyDescent="0.25">
      <c r="A74">
        <v>2007</v>
      </c>
      <c r="B74" s="1">
        <f t="shared" si="0"/>
        <v>82613000</v>
      </c>
    </row>
    <row r="75" spans="1:2" x14ac:dyDescent="0.25">
      <c r="A75">
        <v>2008</v>
      </c>
      <c r="B75" s="1">
        <f t="shared" si="0"/>
        <v>82543000</v>
      </c>
    </row>
    <row r="76" spans="1:2" x14ac:dyDescent="0.25">
      <c r="A76">
        <v>2009</v>
      </c>
      <c r="B76" s="1">
        <f t="shared" si="0"/>
        <v>82330000</v>
      </c>
    </row>
    <row r="77" spans="1:2" x14ac:dyDescent="0.25">
      <c r="A77">
        <v>2010</v>
      </c>
      <c r="B77" s="1">
        <f t="shared" si="0"/>
        <v>82135000</v>
      </c>
    </row>
    <row r="78" spans="1:2" x14ac:dyDescent="0.25">
      <c r="A78">
        <v>2011</v>
      </c>
      <c r="B78" s="1">
        <f t="shared" si="0"/>
        <v>82032000</v>
      </c>
    </row>
    <row r="79" spans="1:2" x14ac:dyDescent="0.25">
      <c r="A79">
        <v>2012</v>
      </c>
      <c r="B79" s="1">
        <f t="shared" si="0"/>
        <v>81926000</v>
      </c>
    </row>
    <row r="80" spans="1:2" x14ac:dyDescent="0.25">
      <c r="A80">
        <v>2013</v>
      </c>
      <c r="B80" s="1">
        <f t="shared" si="0"/>
        <v>81809000</v>
      </c>
    </row>
    <row r="81" spans="1:2" x14ac:dyDescent="0.25">
      <c r="A81">
        <v>2014</v>
      </c>
      <c r="B81" s="1">
        <f t="shared" si="0"/>
        <v>81682000</v>
      </c>
    </row>
    <row r="82" spans="1:2" x14ac:dyDescent="0.25">
      <c r="A82">
        <v>2015</v>
      </c>
      <c r="B82" s="1">
        <f t="shared" si="0"/>
        <v>81547000</v>
      </c>
    </row>
    <row r="83" spans="1:2" x14ac:dyDescent="0.25">
      <c r="A83">
        <v>2016</v>
      </c>
      <c r="B83" s="1">
        <f t="shared" si="0"/>
        <v>81406000</v>
      </c>
    </row>
    <row r="84" spans="1:2" x14ac:dyDescent="0.25">
      <c r="A84">
        <v>2017</v>
      </c>
      <c r="B84" s="1">
        <f t="shared" si="0"/>
        <v>81257000</v>
      </c>
    </row>
    <row r="85" spans="1:2" x14ac:dyDescent="0.25">
      <c r="A85">
        <v>2018</v>
      </c>
      <c r="B85" s="1">
        <f t="shared" si="0"/>
        <v>81103000</v>
      </c>
    </row>
    <row r="86" spans="1:2" x14ac:dyDescent="0.25">
      <c r="A86">
        <v>2019</v>
      </c>
      <c r="B86" s="1">
        <f t="shared" si="0"/>
        <v>80942000</v>
      </c>
    </row>
    <row r="87" spans="1:2" x14ac:dyDescent="0.25">
      <c r="A87">
        <v>2020</v>
      </c>
      <c r="B87" s="1">
        <f t="shared" si="0"/>
        <v>80775000</v>
      </c>
    </row>
    <row r="88" spans="1:2" x14ac:dyDescent="0.25">
      <c r="A88">
        <v>2021</v>
      </c>
      <c r="B88" s="1">
        <f t="shared" si="0"/>
        <v>80601000</v>
      </c>
    </row>
    <row r="89" spans="1:2" x14ac:dyDescent="0.25">
      <c r="A89">
        <v>2022</v>
      </c>
      <c r="B89" s="1">
        <f t="shared" si="0"/>
        <v>80422000</v>
      </c>
    </row>
    <row r="90" spans="1:2" x14ac:dyDescent="0.25">
      <c r="A90">
        <v>2023</v>
      </c>
      <c r="B90" s="1">
        <f t="shared" si="0"/>
        <v>80236000</v>
      </c>
    </row>
    <row r="91" spans="1:2" x14ac:dyDescent="0.25">
      <c r="A91">
        <v>2024</v>
      </c>
      <c r="B91" s="1">
        <f t="shared" si="0"/>
        <v>80044000</v>
      </c>
    </row>
    <row r="92" spans="1:2" x14ac:dyDescent="0.25">
      <c r="A92">
        <v>2025</v>
      </c>
      <c r="B92" s="1">
        <f t="shared" si="0"/>
        <v>79845000</v>
      </c>
    </row>
    <row r="93" spans="1:2" x14ac:dyDescent="0.25">
      <c r="A93">
        <v>2026</v>
      </c>
      <c r="B93" s="1">
        <f t="shared" si="0"/>
        <v>79641000</v>
      </c>
    </row>
    <row r="94" spans="1:2" x14ac:dyDescent="0.25">
      <c r="A94">
        <v>2027</v>
      </c>
      <c r="B94" s="1">
        <f t="shared" si="0"/>
        <v>79430000</v>
      </c>
    </row>
    <row r="95" spans="1:2" x14ac:dyDescent="0.25">
      <c r="A95">
        <v>2028</v>
      </c>
      <c r="B95" s="1">
        <f t="shared" si="0"/>
        <v>79214000</v>
      </c>
    </row>
    <row r="96" spans="1:2" x14ac:dyDescent="0.25">
      <c r="A96">
        <v>2029</v>
      </c>
      <c r="B96" s="1">
        <f t="shared" si="0"/>
        <v>78991000</v>
      </c>
    </row>
    <row r="97" spans="1:2" x14ac:dyDescent="0.25">
      <c r="A97">
        <v>2030</v>
      </c>
      <c r="B97" s="1">
        <f t="shared" si="0"/>
        <v>78762000</v>
      </c>
    </row>
    <row r="98" spans="1:2" x14ac:dyDescent="0.25">
      <c r="A98">
        <v>2031</v>
      </c>
      <c r="B98" s="1">
        <f t="shared" si="0"/>
        <v>78527000</v>
      </c>
    </row>
    <row r="99" spans="1:2" x14ac:dyDescent="0.25">
      <c r="A99">
        <v>2032</v>
      </c>
      <c r="B99" s="1">
        <f t="shared" si="0"/>
        <v>78287000</v>
      </c>
    </row>
    <row r="100" spans="1:2" x14ac:dyDescent="0.25">
      <c r="A100">
        <v>2033</v>
      </c>
      <c r="B100" s="1">
        <f t="shared" si="0"/>
        <v>78040000</v>
      </c>
    </row>
    <row r="101" spans="1:2" x14ac:dyDescent="0.25">
      <c r="A101">
        <v>2034</v>
      </c>
      <c r="B101" s="1">
        <f t="shared" si="0"/>
        <v>77787000</v>
      </c>
    </row>
    <row r="102" spans="1:2" x14ac:dyDescent="0.25">
      <c r="A102">
        <v>2035</v>
      </c>
      <c r="B102" s="1">
        <f t="shared" si="0"/>
        <v>77528000</v>
      </c>
    </row>
    <row r="103" spans="1:2" x14ac:dyDescent="0.25">
      <c r="A103">
        <v>2036</v>
      </c>
      <c r="B103" s="1">
        <f t="shared" si="0"/>
        <v>77263000</v>
      </c>
    </row>
    <row r="104" spans="1:2" x14ac:dyDescent="0.25">
      <c r="A104">
        <v>2037</v>
      </c>
      <c r="B104" s="1">
        <f t="shared" si="0"/>
        <v>76993000</v>
      </c>
    </row>
    <row r="105" spans="1:2" x14ac:dyDescent="0.25">
      <c r="A105">
        <v>2038</v>
      </c>
      <c r="B105" s="1">
        <f t="shared" si="0"/>
        <v>76716000</v>
      </c>
    </row>
    <row r="106" spans="1:2" x14ac:dyDescent="0.25">
      <c r="A106">
        <v>2039</v>
      </c>
      <c r="B106" s="1">
        <f t="shared" si="0"/>
        <v>76433000</v>
      </c>
    </row>
    <row r="107" spans="1:2" x14ac:dyDescent="0.25">
      <c r="A107">
        <v>2040</v>
      </c>
      <c r="B107" s="1">
        <f t="shared" si="0"/>
        <v>76144000</v>
      </c>
    </row>
    <row r="116" spans="2:11" x14ac:dyDescent="0.25">
      <c r="B116" t="s">
        <v>21</v>
      </c>
    </row>
    <row r="118" spans="2:11" x14ac:dyDescent="0.25">
      <c r="B118" s="9"/>
      <c r="C118" s="24"/>
      <c r="D118" s="24"/>
      <c r="E118" s="24"/>
      <c r="F118" s="24"/>
    </row>
    <row r="119" spans="2:11" x14ac:dyDescent="0.25">
      <c r="B119" s="9"/>
      <c r="C119" s="10" t="s">
        <v>22</v>
      </c>
      <c r="D119" s="10"/>
      <c r="E119" s="10"/>
      <c r="F119" s="9"/>
      <c r="G119" s="25" t="s">
        <v>23</v>
      </c>
      <c r="H119" s="25"/>
      <c r="I119" s="25"/>
      <c r="J119" s="25"/>
      <c r="K119" s="25"/>
    </row>
    <row r="120" spans="2:11" x14ac:dyDescent="0.25">
      <c r="B120" s="9"/>
      <c r="C120" s="9" t="s">
        <v>13</v>
      </c>
      <c r="D120" s="9" t="s">
        <v>14</v>
      </c>
      <c r="E120" s="9" t="s">
        <v>15</v>
      </c>
      <c r="F120" s="9">
        <v>65</v>
      </c>
      <c r="G120" s="9"/>
      <c r="H120" s="9" t="s">
        <v>13</v>
      </c>
      <c r="I120" s="9" t="s">
        <v>14</v>
      </c>
      <c r="J120" s="9" t="s">
        <v>15</v>
      </c>
      <c r="K120" s="9">
        <v>65</v>
      </c>
    </row>
    <row r="121" spans="2:11" x14ac:dyDescent="0.25">
      <c r="B121" s="9">
        <v>1990</v>
      </c>
      <c r="C121" s="9">
        <v>0.51324317638260664</v>
      </c>
      <c r="D121" s="9">
        <v>0.51274825923329836</v>
      </c>
      <c r="E121" s="9">
        <v>0.49527753560723198</v>
      </c>
      <c r="F121" s="9">
        <v>0.3335585725918872</v>
      </c>
      <c r="G121" s="9">
        <v>1990</v>
      </c>
      <c r="H121" s="9">
        <f>1-C121</f>
        <v>0.48675682361739336</v>
      </c>
      <c r="I121" s="9">
        <f t="shared" ref="I121:I125" si="1">1-D121</f>
        <v>0.48725174076670164</v>
      </c>
      <c r="J121" s="9">
        <f t="shared" ref="J121:J125" si="2">1-E121</f>
        <v>0.50472246439276802</v>
      </c>
      <c r="K121" s="9">
        <f t="shared" ref="K121:K125" si="3">1-F121</f>
        <v>0.66644142740811274</v>
      </c>
    </row>
    <row r="122" spans="2:11" x14ac:dyDescent="0.25">
      <c r="B122" s="9">
        <v>1995</v>
      </c>
      <c r="C122" s="9">
        <v>0.51311478881871186</v>
      </c>
      <c r="D122" s="9">
        <v>0.51434870048911696</v>
      </c>
      <c r="E122" s="9">
        <v>0.49962775837493573</v>
      </c>
      <c r="F122" s="9">
        <v>0.3498747481081016</v>
      </c>
      <c r="G122" s="9">
        <v>1995</v>
      </c>
      <c r="H122" s="9">
        <f t="shared" ref="H122:H125" si="4">1-C122</f>
        <v>0.48688521118128814</v>
      </c>
      <c r="I122" s="9">
        <f t="shared" si="1"/>
        <v>0.48565129951088304</v>
      </c>
      <c r="J122" s="9">
        <f t="shared" si="2"/>
        <v>0.50037224162506422</v>
      </c>
      <c r="K122" s="9">
        <f t="shared" si="3"/>
        <v>0.6501252518918984</v>
      </c>
    </row>
    <row r="123" spans="2:11" x14ac:dyDescent="0.25">
      <c r="B123" s="9">
        <v>2000</v>
      </c>
      <c r="C123" s="9">
        <v>0.51315690609271836</v>
      </c>
      <c r="D123" s="9">
        <v>0.51240862854709057</v>
      </c>
      <c r="E123" s="9">
        <v>0.49910934639098681</v>
      </c>
      <c r="F123" s="9">
        <v>0.37432664039151375</v>
      </c>
      <c r="G123" s="9">
        <v>2000</v>
      </c>
      <c r="H123" s="9">
        <f t="shared" si="4"/>
        <v>0.48684309390728164</v>
      </c>
      <c r="I123" s="9">
        <f t="shared" si="1"/>
        <v>0.48759137145290943</v>
      </c>
      <c r="J123" s="9">
        <f t="shared" si="2"/>
        <v>0.50089065360901319</v>
      </c>
      <c r="K123" s="9">
        <f t="shared" si="3"/>
        <v>0.62567335960848625</v>
      </c>
    </row>
    <row r="124" spans="2:11" x14ac:dyDescent="0.25">
      <c r="B124" s="9">
        <v>2005</v>
      </c>
      <c r="C124" s="9">
        <v>0.51296231702845274</v>
      </c>
      <c r="D124" s="9">
        <v>0.51003422303997137</v>
      </c>
      <c r="E124" s="9">
        <v>0.49946232328360479</v>
      </c>
      <c r="F124" s="9">
        <v>0.40212142795730055</v>
      </c>
      <c r="G124" s="9">
        <v>2005</v>
      </c>
      <c r="H124" s="9">
        <f t="shared" si="4"/>
        <v>0.48703768297154726</v>
      </c>
      <c r="I124" s="9">
        <f t="shared" si="1"/>
        <v>0.48996577696002863</v>
      </c>
      <c r="J124" s="9">
        <f t="shared" si="2"/>
        <v>0.50053767671639515</v>
      </c>
      <c r="K124" s="9">
        <f t="shared" si="3"/>
        <v>0.59787857204269945</v>
      </c>
    </row>
    <row r="125" spans="2:11" x14ac:dyDescent="0.25">
      <c r="B125">
        <v>2010</v>
      </c>
      <c r="C125">
        <v>0.51291695599507792</v>
      </c>
      <c r="D125">
        <v>0.50920482411540235</v>
      </c>
      <c r="E125">
        <v>0.50029936129569264</v>
      </c>
      <c r="F125">
        <v>0.42905689872939423</v>
      </c>
      <c r="G125">
        <v>2010</v>
      </c>
      <c r="H125" s="9">
        <f t="shared" si="4"/>
        <v>0.48708304400492208</v>
      </c>
      <c r="I125" s="9">
        <f t="shared" si="1"/>
        <v>0.49079517588459765</v>
      </c>
      <c r="J125" s="9">
        <f t="shared" si="2"/>
        <v>0.49970063870430736</v>
      </c>
      <c r="K125" s="9">
        <f t="shared" si="3"/>
        <v>0.57094310127060577</v>
      </c>
    </row>
    <row r="129" spans="2:7" x14ac:dyDescent="0.25">
      <c r="C129" s="25" t="s">
        <v>105</v>
      </c>
      <c r="D129" s="25"/>
    </row>
    <row r="131" spans="2:7" x14ac:dyDescent="0.25">
      <c r="B131" t="s">
        <v>106</v>
      </c>
      <c r="C131" t="s">
        <v>22</v>
      </c>
      <c r="D131" t="s">
        <v>23</v>
      </c>
      <c r="E131" t="s">
        <v>107</v>
      </c>
      <c r="F131" t="s">
        <v>108</v>
      </c>
      <c r="G131" t="s">
        <v>109</v>
      </c>
    </row>
    <row r="132" spans="2:7" x14ac:dyDescent="0.25">
      <c r="B132" t="s">
        <v>13</v>
      </c>
      <c r="C132" s="33">
        <f>$C$121*exp!$B$2</f>
        <v>6640085.1341795027</v>
      </c>
      <c r="D132" s="33">
        <f>(1-$C$121)*exp!$B$2</f>
        <v>6297417.8658204973</v>
      </c>
      <c r="E132" s="33">
        <f>SUM(C132:D132)</f>
        <v>12937503</v>
      </c>
      <c r="F132" s="34">
        <f>-C132*100/$E$136</f>
        <v>-8.6721463908180976</v>
      </c>
      <c r="G132" s="34">
        <f>D132*100/$E$136</f>
        <v>8.2246128645904637</v>
      </c>
    </row>
    <row r="133" spans="2:7" x14ac:dyDescent="0.25">
      <c r="B133" t="s">
        <v>14</v>
      </c>
      <c r="C133" s="33">
        <f>D121*exp!$C$2</f>
        <v>17763487.638931952</v>
      </c>
      <c r="D133" s="33">
        <f>D121*exp!$C$2</f>
        <v>17763487.638931952</v>
      </c>
      <c r="E133" s="33">
        <f>SUM(C133:D133)</f>
        <v>35526975.277863905</v>
      </c>
      <c r="F133" s="34">
        <f>-C133*100/$E$136</f>
        <v>-23.199637068409494</v>
      </c>
      <c r="G133" s="34">
        <f>D133*100/$E$136</f>
        <v>23.199637068409494</v>
      </c>
    </row>
    <row r="134" spans="2:7" x14ac:dyDescent="0.25">
      <c r="B134" t="s">
        <v>123</v>
      </c>
      <c r="C134" s="33">
        <f>E121*exp!$D$2</f>
        <v>10034274.334204031</v>
      </c>
      <c r="D134" s="33">
        <f>E122*exp!$D$2</f>
        <v>10122409.421155877</v>
      </c>
      <c r="E134" s="33">
        <f>SUM(C134:D134)</f>
        <v>20156683.75535991</v>
      </c>
      <c r="F134" s="34">
        <f>-C134*100/$E$136</f>
        <v>-13.105057268606666</v>
      </c>
      <c r="G134" s="34">
        <f>D134*100/$E$136</f>
        <v>13.220164283165801</v>
      </c>
    </row>
    <row r="135" spans="2:7" x14ac:dyDescent="0.25">
      <c r="B135" t="s">
        <v>124</v>
      </c>
      <c r="C135" s="33">
        <f>F121*exp!$E$2</f>
        <v>3973396.414914723</v>
      </c>
      <c r="D135" s="33">
        <f>F121*exp!$E$2</f>
        <v>3973396.414914723</v>
      </c>
      <c r="E135" s="33">
        <f>SUM(C135:D135)</f>
        <v>7946792.829829446</v>
      </c>
      <c r="F135" s="34">
        <f>-C135*100/$E$136</f>
        <v>-5.1893725279999972</v>
      </c>
      <c r="G135" s="34">
        <f>D135*100/$E$136</f>
        <v>5.1893725279999972</v>
      </c>
    </row>
    <row r="136" spans="2:7" x14ac:dyDescent="0.25">
      <c r="B136" t="s">
        <v>107</v>
      </c>
      <c r="C136" s="35">
        <f>SUM(C132:C135)</f>
        <v>38411243.522230208</v>
      </c>
      <c r="D136" s="35">
        <f>SUM(D132:D135)</f>
        <v>38156711.340823047</v>
      </c>
      <c r="E136" s="35">
        <f>SUM(E132:E135)</f>
        <v>76567954.863053247</v>
      </c>
      <c r="F136" s="34">
        <f>ABS(SUM(F132:F135))</f>
        <v>50.166213255834258</v>
      </c>
      <c r="G136" s="34">
        <f>ABS(SUM(G132:G135))</f>
        <v>49.833786744165756</v>
      </c>
    </row>
    <row r="138" spans="2:7" x14ac:dyDescent="0.25">
      <c r="C138" s="25" t="s">
        <v>114</v>
      </c>
      <c r="D138" s="25"/>
    </row>
    <row r="140" spans="2:7" x14ac:dyDescent="0.25">
      <c r="B140" t="s">
        <v>106</v>
      </c>
      <c r="C140" t="s">
        <v>22</v>
      </c>
      <c r="D140" t="s">
        <v>23</v>
      </c>
      <c r="E140" t="s">
        <v>107</v>
      </c>
      <c r="F140" t="s">
        <v>108</v>
      </c>
      <c r="G140" t="s">
        <v>109</v>
      </c>
    </row>
    <row r="141" spans="2:7" x14ac:dyDescent="0.25">
      <c r="B141" t="s">
        <v>13</v>
      </c>
      <c r="C141" s="33">
        <f>$C123*exp!$B$12</f>
        <v>6765239.8898253981</v>
      </c>
      <c r="D141" s="33">
        <f>(1-$C123)*exp!$B$12</f>
        <v>6418329.9101746026</v>
      </c>
      <c r="E141" s="33">
        <f>SUM(C141:D141)</f>
        <v>13183569.800000001</v>
      </c>
      <c r="F141" s="34">
        <f>-C141*100/$E$145</f>
        <v>-8.2095589944889422</v>
      </c>
      <c r="G141" s="34">
        <f>D141*100/$E$145</f>
        <v>7.7885867909750077</v>
      </c>
    </row>
    <row r="142" spans="2:7" x14ac:dyDescent="0.25">
      <c r="B142" t="s">
        <v>14</v>
      </c>
      <c r="C142" s="33">
        <f>$C$123*exp!$C$12</f>
        <v>17344135.063607831</v>
      </c>
      <c r="D142" s="33">
        <f>(1-$C$123)*exp!$C$12</f>
        <v>16454757.356392171</v>
      </c>
      <c r="E142" s="33">
        <f>SUM(C142:D142)</f>
        <v>33798892.420000002</v>
      </c>
      <c r="F142" s="34">
        <f>-C142*100/$E$145</f>
        <v>-21.046955072090956</v>
      </c>
      <c r="G142" s="34">
        <f>D142*100/$E$145</f>
        <v>19.967703061123654</v>
      </c>
    </row>
    <row r="143" spans="2:7" x14ac:dyDescent="0.25">
      <c r="B143" t="s">
        <v>123</v>
      </c>
      <c r="C143" s="33">
        <f>$E$123*exp!$D$12</f>
        <v>10229111.604207544</v>
      </c>
      <c r="D143" s="33">
        <f>(1-$E$123)*exp!$D$12</f>
        <v>10265619.015792457</v>
      </c>
      <c r="E143" s="33">
        <f>SUM(C143:D143)</f>
        <v>20494730.620000001</v>
      </c>
      <c r="F143" s="34">
        <f>-C143*100/$E$145</f>
        <v>-12.412936798035787</v>
      </c>
      <c r="G143" s="34">
        <f>D143*100/$E$145</f>
        <v>12.457238220309545</v>
      </c>
    </row>
    <row r="144" spans="2:7" x14ac:dyDescent="0.25">
      <c r="B144" t="s">
        <v>124</v>
      </c>
      <c r="C144" s="33">
        <f>$F$123*exp!$E$12</f>
        <v>5588572.6180746127</v>
      </c>
      <c r="D144" s="33">
        <f>(1-$F$123)*exp!$E$12</f>
        <v>9341095.7919253875</v>
      </c>
      <c r="E144" s="33">
        <f>SUM(C144:D144)</f>
        <v>14929668.41</v>
      </c>
      <c r="F144" s="34">
        <f>-C144*100/$E$145</f>
        <v>-6.7816836284061388</v>
      </c>
      <c r="G144" s="34">
        <f>D144*100/$E$145</f>
        <v>11.335337434569974</v>
      </c>
    </row>
    <row r="145" spans="2:7" x14ac:dyDescent="0.25">
      <c r="B145" t="s">
        <v>107</v>
      </c>
      <c r="C145" s="35">
        <f>SUM(C141:C144)</f>
        <v>39927059.175715387</v>
      </c>
      <c r="D145" s="35">
        <f>SUM(D141:D144)</f>
        <v>42479802.074284621</v>
      </c>
      <c r="E145" s="35">
        <f>SUM(E141:E144)</f>
        <v>82406861.25</v>
      </c>
      <c r="F145" s="34">
        <f>ABS(SUM(F141:F144))</f>
        <v>48.451134493021826</v>
      </c>
      <c r="G145" s="34">
        <f>ABS(SUM(G141:G144))</f>
        <v>51.548865506978181</v>
      </c>
    </row>
    <row r="148" spans="2:7" x14ac:dyDescent="0.25">
      <c r="C148" s="25" t="s">
        <v>115</v>
      </c>
      <c r="D148" s="25"/>
    </row>
    <row r="150" spans="2:7" x14ac:dyDescent="0.25">
      <c r="B150" t="s">
        <v>106</v>
      </c>
      <c r="C150" t="s">
        <v>22</v>
      </c>
      <c r="D150" t="s">
        <v>23</v>
      </c>
      <c r="E150" t="s">
        <v>107</v>
      </c>
      <c r="F150" t="s">
        <v>108</v>
      </c>
      <c r="G150" t="s">
        <v>109</v>
      </c>
    </row>
    <row r="151" spans="2:7" x14ac:dyDescent="0.25">
      <c r="B151" t="s">
        <v>13</v>
      </c>
      <c r="C151" s="33">
        <f>$C$124*exp!$B$17</f>
        <v>6578523.9531270815</v>
      </c>
      <c r="D151" s="33">
        <f>(1-$C$124)*exp!$B$17</f>
        <v>6246051.5268729189</v>
      </c>
      <c r="E151" s="33">
        <f>SUM(C151:D151)</f>
        <v>12824575.48</v>
      </c>
      <c r="F151" s="34">
        <f>-C151*100/$E$155</f>
        <v>-7.9535297201880573</v>
      </c>
      <c r="G151" s="34">
        <f>D151*100/$E$155</f>
        <v>7.5515657929915099</v>
      </c>
    </row>
    <row r="152" spans="2:7" x14ac:dyDescent="0.25">
      <c r="B152" t="s">
        <v>14</v>
      </c>
      <c r="C152" s="33">
        <f>$D$124*exp!$C$17</f>
        <v>16863951.307055183</v>
      </c>
      <c r="D152" s="33">
        <f>(1-$D$124)*exp!$C$17</f>
        <v>16200401.132944819</v>
      </c>
      <c r="E152" s="33">
        <f>SUM(C152:D152)</f>
        <v>33064352.440000001</v>
      </c>
      <c r="F152" s="34">
        <f t="shared" ref="F152:F154" si="5">-C152*100/$E$155</f>
        <v>-20.388758766578682</v>
      </c>
      <c r="G152" s="34">
        <f t="shared" ref="G152:G155" si="6">D152*100/$E$155</f>
        <v>19.586517098352473</v>
      </c>
    </row>
    <row r="153" spans="2:7" x14ac:dyDescent="0.25">
      <c r="B153" t="s">
        <v>123</v>
      </c>
      <c r="C153" s="33">
        <f>$E$124*exp!$D$17</f>
        <v>10192090.83146832</v>
      </c>
      <c r="D153" s="33">
        <f>(1-$E$124)*exp!$D$17</f>
        <v>10214034.628531681</v>
      </c>
      <c r="E153" s="33">
        <f>SUM(C153:D153)</f>
        <v>20406125.460000001</v>
      </c>
      <c r="F153" s="34">
        <f t="shared" si="5"/>
        <v>-12.322383853357621</v>
      </c>
      <c r="G153" s="34">
        <f t="shared" si="6"/>
        <v>12.348914218430512</v>
      </c>
    </row>
    <row r="154" spans="2:7" x14ac:dyDescent="0.25">
      <c r="B154" t="s">
        <v>124</v>
      </c>
      <c r="C154" s="33">
        <f>$F$124*exp!$E$17</f>
        <v>6601608.2975616753</v>
      </c>
      <c r="D154" s="33">
        <f>(1-$F$124)*exp!$E$17</f>
        <v>9815343.9924383238</v>
      </c>
      <c r="E154" s="33">
        <f>SUM(C154:D154)</f>
        <v>16416952.289999999</v>
      </c>
      <c r="F154" s="34">
        <f t="shared" si="5"/>
        <v>-7.9814390233751844</v>
      </c>
      <c r="G154" s="34">
        <f t="shared" si="6"/>
        <v>11.866891526725958</v>
      </c>
    </row>
    <row r="155" spans="2:7" x14ac:dyDescent="0.25">
      <c r="B155" t="s">
        <v>107</v>
      </c>
      <c r="C155" s="35">
        <f>SUM(C151:C154)</f>
        <v>40236174.389212258</v>
      </c>
      <c r="D155" s="35">
        <f>SUM(D151:D154)</f>
        <v>42475831.280787744</v>
      </c>
      <c r="E155" s="35">
        <f>SUM(E151:E154)</f>
        <v>82712005.670000002</v>
      </c>
      <c r="F155" s="34">
        <f>ABS(SUM(F151:F154))</f>
        <v>48.646111363499543</v>
      </c>
      <c r="G155" s="34">
        <f t="shared" si="6"/>
        <v>51.353888636500457</v>
      </c>
    </row>
    <row r="157" spans="2:7" x14ac:dyDescent="0.25">
      <c r="C157" s="25" t="s">
        <v>116</v>
      </c>
      <c r="D157" s="25"/>
    </row>
    <row r="159" spans="2:7" x14ac:dyDescent="0.25">
      <c r="B159" t="s">
        <v>106</v>
      </c>
      <c r="C159" t="s">
        <v>22</v>
      </c>
      <c r="D159" t="s">
        <v>23</v>
      </c>
      <c r="E159" t="s">
        <v>107</v>
      </c>
      <c r="F159" t="s">
        <v>108</v>
      </c>
      <c r="G159" t="s">
        <v>109</v>
      </c>
    </row>
    <row r="160" spans="2:7" x14ac:dyDescent="0.25">
      <c r="B160" t="s">
        <v>13</v>
      </c>
      <c r="C160" s="33">
        <f>$C$125*exp!$B$22</f>
        <v>6349040.782190172</v>
      </c>
      <c r="D160" s="33">
        <f>(1-$C$125)*exp!$B$22</f>
        <v>6029260.8278098274</v>
      </c>
      <c r="E160" s="33">
        <f>SUM(C160:D160)</f>
        <v>12378301.609999999</v>
      </c>
      <c r="F160" s="34">
        <f>-C160*100/$E$164</f>
        <v>-7.7299681704237804</v>
      </c>
      <c r="G160" s="34">
        <f>D160*100/$E$164</f>
        <v>7.3406355210204914</v>
      </c>
    </row>
    <row r="161" spans="2:7" x14ac:dyDescent="0.25">
      <c r="B161" t="s">
        <v>14</v>
      </c>
      <c r="C161" s="33">
        <f>$D$125*exp!$C$22</f>
        <v>16180836.061769951</v>
      </c>
      <c r="D161" s="33">
        <f>(1-$D$125)*exp!$C$22</f>
        <v>15595838.658230048</v>
      </c>
      <c r="E161" s="33">
        <f>SUM(C161:D161)</f>
        <v>31776674.719999999</v>
      </c>
      <c r="F161" s="34">
        <f t="shared" ref="F161:F163" si="7">-C161*100/$E$164</f>
        <v>-19.700195985381619</v>
      </c>
      <c r="G161" s="34">
        <f t="shared" ref="G161:G163" si="8">D161*100/$E$164</f>
        <v>18.987960631368964</v>
      </c>
    </row>
    <row r="162" spans="2:7" x14ac:dyDescent="0.25">
      <c r="B162" t="s">
        <v>123</v>
      </c>
      <c r="C162" s="33">
        <f>$E$125*exp!$D$22</f>
        <v>10107889.950870324</v>
      </c>
      <c r="D162" s="33">
        <f>(1-$E$125)*exp!$D$22</f>
        <v>10095793.549129676</v>
      </c>
      <c r="E162" s="33">
        <f>SUM(C162:D162)</f>
        <v>20203683.5</v>
      </c>
      <c r="F162" s="34">
        <f t="shared" si="7"/>
        <v>-12.306373556387982</v>
      </c>
      <c r="G162" s="34">
        <f t="shared" si="8"/>
        <v>12.291646166276681</v>
      </c>
    </row>
    <row r="163" spans="2:7" x14ac:dyDescent="0.25">
      <c r="B163" t="s">
        <v>124</v>
      </c>
      <c r="C163" s="33">
        <f>$C$125*exp!E22</f>
        <v>9117994.8099887166</v>
      </c>
      <c r="D163" s="33">
        <f>(1-$C$125)*exp!E22</f>
        <v>8658751.9000112843</v>
      </c>
      <c r="E163" s="33">
        <f>SUM(C163:D163)</f>
        <v>17776746.710000001</v>
      </c>
      <c r="F163" s="34">
        <f t="shared" si="7"/>
        <v>-11.101174504503424</v>
      </c>
      <c r="G163" s="34">
        <f t="shared" si="8"/>
        <v>10.542045464637065</v>
      </c>
    </row>
    <row r="164" spans="2:7" x14ac:dyDescent="0.25">
      <c r="B164" t="s">
        <v>107</v>
      </c>
      <c r="C164" s="35">
        <f>SUM(C160:C163)</f>
        <v>41755761.604819164</v>
      </c>
      <c r="D164" s="35">
        <f>SUM(D160:D163)</f>
        <v>40379644.935180835</v>
      </c>
      <c r="E164" s="35">
        <f>SUM(E160:E163)</f>
        <v>82135406.539999992</v>
      </c>
      <c r="F164" s="34">
        <f>ABS(SUM(F160:F163))</f>
        <v>50.837712216696808</v>
      </c>
      <c r="G164" s="34">
        <f>SUM(G160:G163)</f>
        <v>49.162287783303199</v>
      </c>
    </row>
    <row r="166" spans="2:7" x14ac:dyDescent="0.25">
      <c r="C166" s="25" t="s">
        <v>117</v>
      </c>
      <c r="D166" s="25"/>
    </row>
    <row r="168" spans="2:7" x14ac:dyDescent="0.25">
      <c r="B168" t="s">
        <v>106</v>
      </c>
      <c r="C168" t="s">
        <v>22</v>
      </c>
      <c r="D168" t="s">
        <v>23</v>
      </c>
      <c r="E168" t="s">
        <v>107</v>
      </c>
      <c r="F168" t="s">
        <v>108</v>
      </c>
      <c r="G168" t="s">
        <v>109</v>
      </c>
    </row>
    <row r="169" spans="2:7" x14ac:dyDescent="0.25">
      <c r="B169" t="s">
        <v>13</v>
      </c>
      <c r="C169" s="33">
        <f>$C$124*exp!B27</f>
        <v>6119337.4609568883</v>
      </c>
      <c r="D169" s="33">
        <f>(1-$C$124)*exp!B27</f>
        <v>5810071.8890431114</v>
      </c>
      <c r="E169" s="33">
        <f>SUM(C169:D169)</f>
        <v>11929409.35</v>
      </c>
      <c r="F169" s="34">
        <f>-C169*100/$E$173</f>
        <v>-7.5040524942780351</v>
      </c>
      <c r="G169" s="34">
        <f>D169*100/$E$173</f>
        <v>7.1248047242178103</v>
      </c>
    </row>
    <row r="170" spans="2:7" x14ac:dyDescent="0.25">
      <c r="B170" t="s">
        <v>14</v>
      </c>
      <c r="C170" s="33">
        <f>$D$124*exp!C27</f>
        <v>15579599.044764025</v>
      </c>
      <c r="D170" s="33">
        <f>(1-$D$124)*exp!C27</f>
        <v>14966584.605235973</v>
      </c>
      <c r="E170" s="33">
        <f>SUM(C170:D170)</f>
        <v>30546183.649999999</v>
      </c>
      <c r="F170" s="34">
        <f t="shared" ref="F170:F172" si="9">-C170*100/$E$173</f>
        <v>-19.105030539275372</v>
      </c>
      <c r="G170" s="34">
        <f t="shared" ref="G170:G172" si="10">D170*100/$E$173</f>
        <v>18.353300051568358</v>
      </c>
    </row>
    <row r="171" spans="2:7" x14ac:dyDescent="0.25">
      <c r="B171" t="s">
        <v>123</v>
      </c>
      <c r="C171" s="33">
        <f>$E$124*exp!D27</f>
        <v>9955065.2371427417</v>
      </c>
      <c r="D171" s="33">
        <f>(1-$E$124)*exp!D27</f>
        <v>9976498.7128572557</v>
      </c>
      <c r="E171" s="33">
        <f>SUM(C171:D171)</f>
        <v>19931563.949999996</v>
      </c>
      <c r="F171" s="34">
        <f t="shared" si="9"/>
        <v>-12.207748404154867</v>
      </c>
      <c r="G171" s="34">
        <f t="shared" si="10"/>
        <v>12.234031956569281</v>
      </c>
    </row>
    <row r="172" spans="2:7" x14ac:dyDescent="0.25">
      <c r="B172" t="s">
        <v>124</v>
      </c>
      <c r="C172" s="33">
        <f>$F$124*exp!E27</f>
        <v>7696582.6739033367</v>
      </c>
      <c r="D172" s="33">
        <f>(1-$F$124)*exp!E27</f>
        <v>11443363.966096664</v>
      </c>
      <c r="E172" s="33">
        <f>SUM(C172:D172)</f>
        <v>19139946.640000001</v>
      </c>
      <c r="F172" s="34">
        <f t="shared" si="9"/>
        <v>-9.438204835085223</v>
      </c>
      <c r="G172" s="34">
        <f t="shared" si="10"/>
        <v>14.032826994851042</v>
      </c>
    </row>
    <row r="173" spans="2:7" x14ac:dyDescent="0.25">
      <c r="B173" t="s">
        <v>107</v>
      </c>
      <c r="C173" s="35">
        <f>SUM(C169:C172)</f>
        <v>39350584.416766994</v>
      </c>
      <c r="D173" s="35">
        <f>SUM(D169:D172)</f>
        <v>42196519.173233002</v>
      </c>
      <c r="E173" s="35">
        <f>SUM(E169:E172)</f>
        <v>81547103.590000004</v>
      </c>
      <c r="F173" s="34">
        <f>ABS(SUM(F169:F172))</f>
        <v>48.255036272793497</v>
      </c>
      <c r="G173" s="34">
        <f>ABS(SUM(G169:G172))</f>
        <v>51.744963727206489</v>
      </c>
    </row>
    <row r="176" spans="2:7" x14ac:dyDescent="0.25">
      <c r="C176" s="25" t="s">
        <v>118</v>
      </c>
      <c r="D176" s="25"/>
    </row>
    <row r="178" spans="2:7" x14ac:dyDescent="0.25">
      <c r="B178" t="s">
        <v>106</v>
      </c>
      <c r="C178" t="s">
        <v>22</v>
      </c>
      <c r="D178" t="s">
        <v>23</v>
      </c>
      <c r="E178" t="s">
        <v>107</v>
      </c>
      <c r="F178" t="s">
        <v>108</v>
      </c>
      <c r="G178" t="s">
        <v>109</v>
      </c>
    </row>
    <row r="179" spans="2:7" x14ac:dyDescent="0.25">
      <c r="B179" t="s">
        <v>13</v>
      </c>
      <c r="C179" s="33">
        <f>$C$124*exp!B32</f>
        <v>5844822.0247074151</v>
      </c>
      <c r="D179" s="33">
        <f>(1-$C$124)*exp!B32</f>
        <v>5549430.2052925853</v>
      </c>
      <c r="E179" s="33">
        <f>SUM(C179:D179)</f>
        <v>11394252.23</v>
      </c>
      <c r="F179" s="34">
        <f>-C179*100/$E$183</f>
        <v>-7.2359473751291823</v>
      </c>
      <c r="G179" s="34">
        <f>D179*100/$E$183</f>
        <v>6.8702493861581022</v>
      </c>
    </row>
    <row r="180" spans="2:7" x14ac:dyDescent="0.25">
      <c r="B180" t="s">
        <v>14</v>
      </c>
      <c r="C180" s="33">
        <f>$D$124*exp!C32</f>
        <v>14979991.744415596</v>
      </c>
      <c r="D180" s="33">
        <f>(1-$D$124)*exp!C32</f>
        <v>14390570.205584403</v>
      </c>
      <c r="E180" s="33">
        <f>SUM(C180:D180)</f>
        <v>29370561.949999999</v>
      </c>
      <c r="F180" s="34">
        <f t="shared" ref="F180:F182" si="11">-C180*100/$E$183</f>
        <v>-18.545377683743407</v>
      </c>
      <c r="G180" s="34">
        <f t="shared" ref="G180:G182" si="12">D180*100/$E$183</f>
        <v>17.815667999047971</v>
      </c>
    </row>
    <row r="181" spans="2:7" x14ac:dyDescent="0.25">
      <c r="B181" t="s">
        <v>123</v>
      </c>
      <c r="C181" s="33">
        <f>$E$124*exp!D32</f>
        <v>9791768.2881148681</v>
      </c>
      <c r="D181" s="33">
        <f>(1-$E$124)*exp!D32</f>
        <v>9812850.1818851288</v>
      </c>
      <c r="E181" s="33">
        <f>SUM(C181:D181)</f>
        <v>19604618.469999999</v>
      </c>
      <c r="F181" s="34">
        <f t="shared" si="11"/>
        <v>-12.122305819192972</v>
      </c>
      <c r="G181" s="34">
        <f t="shared" si="12"/>
        <v>12.148405411831519</v>
      </c>
    </row>
    <row r="182" spans="2:7" x14ac:dyDescent="0.25">
      <c r="B182" t="s">
        <v>124</v>
      </c>
      <c r="C182" s="33">
        <f>$F$124*exp!E32</f>
        <v>8205435.4809025638</v>
      </c>
      <c r="D182" s="33">
        <f>(1-$F$124)*exp!E32</f>
        <v>12199931.929097436</v>
      </c>
      <c r="E182" s="33">
        <f>SUM(C182:D182)</f>
        <v>20405367.41</v>
      </c>
      <c r="F182" s="34">
        <f t="shared" si="11"/>
        <v>-10.158410141290993</v>
      </c>
      <c r="G182" s="34">
        <f t="shared" si="12"/>
        <v>15.103636183605845</v>
      </c>
    </row>
    <row r="183" spans="2:7" x14ac:dyDescent="0.25">
      <c r="B183" t="s">
        <v>107</v>
      </c>
      <c r="C183" s="35">
        <f>SUM(C179:C182)</f>
        <v>38822017.538140446</v>
      </c>
      <c r="D183" s="35">
        <f>SUM(D179:D182)</f>
        <v>41952782.521859556</v>
      </c>
      <c r="E183" s="35">
        <f>SUM(E179:E182)</f>
        <v>80774800.060000002</v>
      </c>
      <c r="F183" s="34">
        <f>ABS(SUM(F179:F182))</f>
        <v>48.062041019356556</v>
      </c>
      <c r="G183" s="34">
        <f>ABS(SUM(G179:G182))</f>
        <v>51.937958980643437</v>
      </c>
    </row>
    <row r="186" spans="2:7" x14ac:dyDescent="0.25">
      <c r="C186" s="25" t="s">
        <v>119</v>
      </c>
      <c r="D186" s="25"/>
    </row>
    <row r="188" spans="2:7" x14ac:dyDescent="0.25">
      <c r="B188" t="s">
        <v>106</v>
      </c>
      <c r="C188" t="s">
        <v>22</v>
      </c>
      <c r="D188" t="s">
        <v>23</v>
      </c>
      <c r="E188" t="s">
        <v>107</v>
      </c>
      <c r="F188" t="s">
        <v>108</v>
      </c>
      <c r="G188" t="s">
        <v>109</v>
      </c>
    </row>
    <row r="189" spans="2:7" x14ac:dyDescent="0.25">
      <c r="B189" t="s">
        <v>13</v>
      </c>
      <c r="C189" s="33">
        <f>$C$124*exp!B37</f>
        <v>5550614.7961061727</v>
      </c>
      <c r="D189" s="33">
        <f>(1-$C$124)*exp!B37</f>
        <v>5270091.9338938277</v>
      </c>
      <c r="E189" s="33">
        <f>SUM(C189:D189)</f>
        <v>10820706.73</v>
      </c>
      <c r="F189" s="34">
        <f>-C189*100/$E$193</f>
        <v>-6.9517145230873796</v>
      </c>
      <c r="G189" s="34">
        <f>D189*100/$E$193</f>
        <v>6.600381395689018</v>
      </c>
    </row>
    <row r="190" spans="2:7" x14ac:dyDescent="0.25">
      <c r="B190" t="s">
        <v>14</v>
      </c>
      <c r="C190" s="33">
        <f>$D$124*exp!C37</f>
        <v>14394057.303809181</v>
      </c>
      <c r="D190" s="33">
        <f>(1-$D$124)*exp!C37</f>
        <v>13827690.67619082</v>
      </c>
      <c r="E190" s="33">
        <f>SUM(C190:D190)</f>
        <v>28221747.98</v>
      </c>
      <c r="F190" s="34">
        <f t="shared" ref="F190:F192" si="13">-C190*100/$E$193</f>
        <v>-18.027440361243944</v>
      </c>
      <c r="G190" s="34">
        <f t="shared" ref="G190:G192" si="14">D190*100/$E$193</f>
        <v>17.318110087889615</v>
      </c>
    </row>
    <row r="191" spans="2:7" x14ac:dyDescent="0.25">
      <c r="B191" t="s">
        <v>123</v>
      </c>
      <c r="C191" s="33">
        <f>$E$124*exp!D37</f>
        <v>9607629.7702663951</v>
      </c>
      <c r="D191" s="33">
        <f>(1-$E$124)*exp!D37</f>
        <v>9628315.2097336035</v>
      </c>
      <c r="E191" s="33">
        <f>SUM(C191:D191)</f>
        <v>19235944.979999997</v>
      </c>
      <c r="F191" s="34">
        <f t="shared" si="13"/>
        <v>-12.032811113691631</v>
      </c>
      <c r="G191" s="34">
        <f t="shared" si="14"/>
        <v>12.058718022249131</v>
      </c>
    </row>
    <row r="192" spans="2:7" x14ac:dyDescent="0.25">
      <c r="B192" t="s">
        <v>124</v>
      </c>
      <c r="C192" s="33">
        <f>$F$124*exp!E37</f>
        <v>8672498.1723681837</v>
      </c>
      <c r="D192" s="33">
        <f>(1-$F$124)*exp!E37</f>
        <v>12894365.887631815</v>
      </c>
      <c r="E192" s="33">
        <f>SUM(C192:D192)</f>
        <v>21566864.059999999</v>
      </c>
      <c r="F192" s="34">
        <f t="shared" si="13"/>
        <v>-10.861631316695579</v>
      </c>
      <c r="G192" s="34">
        <f t="shared" si="14"/>
        <v>16.149193179453697</v>
      </c>
    </row>
    <row r="193" spans="2:7" x14ac:dyDescent="0.25">
      <c r="B193" t="s">
        <v>107</v>
      </c>
      <c r="C193" s="35">
        <f>SUM(C189:C192)</f>
        <v>38224800.042549938</v>
      </c>
      <c r="D193" s="35">
        <f>SUM(D189:D192)</f>
        <v>41620463.707450062</v>
      </c>
      <c r="E193" s="35">
        <f>SUM(E189:E192)</f>
        <v>79845263.75</v>
      </c>
      <c r="F193" s="34">
        <f>ABS(SUM(F189:F192))</f>
        <v>47.873597314718531</v>
      </c>
      <c r="G193" s="34">
        <f>ABS(SUM(G189:G192))</f>
        <v>52.126402685281462</v>
      </c>
    </row>
    <row r="195" spans="2:7" x14ac:dyDescent="0.25">
      <c r="C195" s="25" t="s">
        <v>120</v>
      </c>
      <c r="D195" s="25"/>
    </row>
    <row r="197" spans="2:7" x14ac:dyDescent="0.25">
      <c r="B197" t="s">
        <v>106</v>
      </c>
      <c r="C197" t="s">
        <v>22</v>
      </c>
      <c r="D197" t="s">
        <v>23</v>
      </c>
      <c r="E197" t="s">
        <v>107</v>
      </c>
      <c r="F197" t="s">
        <v>108</v>
      </c>
      <c r="G197" t="s">
        <v>109</v>
      </c>
    </row>
    <row r="198" spans="2:7" x14ac:dyDescent="0.25">
      <c r="B198" t="s">
        <v>13</v>
      </c>
      <c r="C198" s="33">
        <f>$C$124*exp!B42</f>
        <v>5243941.9727759808</v>
      </c>
      <c r="D198" s="33">
        <f>(1-$C$124)*exp!B42</f>
        <v>4978918.0672240183</v>
      </c>
      <c r="E198" s="33">
        <f>SUM(C198:D198)</f>
        <v>10222860.039999999</v>
      </c>
      <c r="F198" s="34">
        <f>-C198*100/$E$202</f>
        <v>-6.6579441581267433</v>
      </c>
      <c r="G198" s="34">
        <f>D198*100/$E$202</f>
        <v>6.3214579092524943</v>
      </c>
    </row>
    <row r="199" spans="2:7" x14ac:dyDescent="0.25">
      <c r="B199" t="s">
        <v>14</v>
      </c>
      <c r="C199" s="33">
        <f>$D$124*exp!C42</f>
        <v>13813808.597212661</v>
      </c>
      <c r="D199" s="33">
        <f>(1-$D$124)*exp!C42</f>
        <v>13270273.162787341</v>
      </c>
      <c r="E199" s="33">
        <f>SUM(C199:D199)</f>
        <v>27084081.760000002</v>
      </c>
      <c r="F199" s="34">
        <f t="shared" ref="F199:F201" si="15">-C199*100/$E$202</f>
        <v>-17.538631573111424</v>
      </c>
      <c r="G199" s="34">
        <f t="shared" ref="G199:G201" si="16">D199*100/$E$202</f>
        <v>16.848534583260246</v>
      </c>
    </row>
    <row r="200" spans="2:7" x14ac:dyDescent="0.25">
      <c r="B200" t="s">
        <v>123</v>
      </c>
      <c r="C200" s="33">
        <f>$E$124*exp!D42</f>
        <v>9406314.8480072841</v>
      </c>
      <c r="D200" s="33">
        <f>(1-$E$124)*exp!D42</f>
        <v>9426566.8519927133</v>
      </c>
      <c r="E200" s="33">
        <f>SUM(C200:D200)</f>
        <v>18832881.699999996</v>
      </c>
      <c r="F200" s="34">
        <f t="shared" si="15"/>
        <v>-11.942679632406058</v>
      </c>
      <c r="G200" s="34">
        <f t="shared" si="16"/>
        <v>11.968392485890163</v>
      </c>
    </row>
    <row r="201" spans="2:7" x14ac:dyDescent="0.25">
      <c r="B201" t="s">
        <v>124</v>
      </c>
      <c r="C201" s="33">
        <f>$F$124*exp!E42</f>
        <v>9096934.3638785481</v>
      </c>
      <c r="D201" s="33">
        <f>(1-$F$124)*exp!E42</f>
        <v>13525422.296121452</v>
      </c>
      <c r="E201" s="33">
        <f>SUM(C201:D201)</f>
        <v>22622356.66</v>
      </c>
      <c r="F201" s="34">
        <f t="shared" si="15"/>
        <v>-11.549876279959172</v>
      </c>
      <c r="G201" s="34">
        <f t="shared" si="16"/>
        <v>17.1724833779937</v>
      </c>
    </row>
    <row r="202" spans="2:7" x14ac:dyDescent="0.25">
      <c r="B202" t="s">
        <v>107</v>
      </c>
      <c r="C202" s="35">
        <f>SUM(C198:C201)</f>
        <v>37560999.781874478</v>
      </c>
      <c r="D202" s="35">
        <f>SUM(D198:D201)</f>
        <v>41201180.378125519</v>
      </c>
      <c r="E202" s="35">
        <f>SUM(E198:E201)</f>
        <v>78762180.159999996</v>
      </c>
      <c r="F202" s="34">
        <f>ABS(SUM(F198:F201))</f>
        <v>47.689131643603396</v>
      </c>
      <c r="G202" s="34">
        <f>ABS(SUM(G198:G201))</f>
        <v>52.310868356396604</v>
      </c>
    </row>
    <row r="204" spans="2:7" x14ac:dyDescent="0.25">
      <c r="C204" s="25" t="s">
        <v>121</v>
      </c>
      <c r="D204" s="25"/>
    </row>
    <row r="206" spans="2:7" x14ac:dyDescent="0.25">
      <c r="B206" t="s">
        <v>106</v>
      </c>
      <c r="C206" t="s">
        <v>22</v>
      </c>
      <c r="D206" t="s">
        <v>23</v>
      </c>
      <c r="E206" t="s">
        <v>107</v>
      </c>
      <c r="F206" t="s">
        <v>108</v>
      </c>
      <c r="G206" t="s">
        <v>109</v>
      </c>
    </row>
    <row r="207" spans="2:7" x14ac:dyDescent="0.25">
      <c r="B207" t="s">
        <v>13</v>
      </c>
      <c r="C207" s="33">
        <f>$C$124*exp!B47</f>
        <v>4929819.8286039317</v>
      </c>
      <c r="D207" s="33">
        <f>(1-$C$124)*exp!B47</f>
        <v>4680671.3613960678</v>
      </c>
      <c r="E207" s="33">
        <f>SUM(C207:D207)</f>
        <v>9610491.1899999995</v>
      </c>
      <c r="F207" s="34">
        <f>-C207*100/$E$211</f>
        <v>-6.3587486231834598</v>
      </c>
      <c r="G207" s="34">
        <f>D207*100/$E$211</f>
        <v>6.0373834358323997</v>
      </c>
    </row>
    <row r="208" spans="2:7" x14ac:dyDescent="0.25">
      <c r="B208" t="s">
        <v>14</v>
      </c>
      <c r="C208" s="33">
        <f>$D$124*exp!C47</f>
        <v>13234397.565723717</v>
      </c>
      <c r="D208" s="33">
        <f>(1-$D$124)*exp!C47</f>
        <v>12713660.364276282</v>
      </c>
      <c r="E208" s="33">
        <f>SUM(C208:D208)</f>
        <v>25948057.93</v>
      </c>
      <c r="F208" s="34">
        <f t="shared" ref="F208:F210" si="17">-C208*100/$E$211</f>
        <v>-17.070442779962551</v>
      </c>
      <c r="G208" s="34">
        <f t="shared" ref="G208:G210" si="18">D208*100/$E$211</f>
        <v>16.398767733436159</v>
      </c>
    </row>
    <row r="209" spans="2:7" x14ac:dyDescent="0.25">
      <c r="B209" t="s">
        <v>123</v>
      </c>
      <c r="C209" s="33">
        <f>$E$124*exp!D47</f>
        <v>9189711.0843550693</v>
      </c>
      <c r="D209" s="33">
        <f>(1-$E$124)*exp!D47</f>
        <v>9209496.7356449291</v>
      </c>
      <c r="E209" s="33">
        <f>SUM(C209:D209)</f>
        <v>18399207.82</v>
      </c>
      <c r="F209" s="34">
        <f t="shared" si="17"/>
        <v>-11.85338708851855</v>
      </c>
      <c r="G209" s="34">
        <f t="shared" si="18"/>
        <v>11.878907693180041</v>
      </c>
    </row>
    <row r="210" spans="2:7" x14ac:dyDescent="0.25">
      <c r="B210" t="s">
        <v>124</v>
      </c>
      <c r="C210" s="33">
        <f>$F$124*exp!E47</f>
        <v>9478157.9513887651</v>
      </c>
      <c r="D210" s="33">
        <f>(1-$F$124)*exp!E47</f>
        <v>14092229.728611235</v>
      </c>
      <c r="E210" s="33">
        <f>SUM(C210:D210)</f>
        <v>23570387.68</v>
      </c>
      <c r="F210" s="34">
        <f t="shared" si="17"/>
        <v>-12.225441480439708</v>
      </c>
      <c r="G210" s="34">
        <f t="shared" si="18"/>
        <v>18.176921165447123</v>
      </c>
    </row>
    <row r="211" spans="2:7" x14ac:dyDescent="0.25">
      <c r="B211" t="s">
        <v>107</v>
      </c>
      <c r="C211" s="35">
        <f>SUM(C207:C210)</f>
        <v>36832086.430071488</v>
      </c>
      <c r="D211" s="35">
        <f>SUM(D207:D210)</f>
        <v>40696058.189928517</v>
      </c>
      <c r="E211" s="35">
        <f>SUM(E207:E210)</f>
        <v>77528144.620000005</v>
      </c>
      <c r="F211" s="34">
        <f>ABS(SUM(F207:F210))</f>
        <v>47.508019972104265</v>
      </c>
      <c r="G211" s="34">
        <f>ABS(SUM(G207:G210))</f>
        <v>52.491980027895721</v>
      </c>
    </row>
    <row r="213" spans="2:7" x14ac:dyDescent="0.25">
      <c r="C213" s="25" t="s">
        <v>122</v>
      </c>
      <c r="D213" s="25"/>
    </row>
    <row r="215" spans="2:7" x14ac:dyDescent="0.25">
      <c r="B215" t="s">
        <v>106</v>
      </c>
      <c r="C215" t="s">
        <v>22</v>
      </c>
      <c r="D215" t="s">
        <v>23</v>
      </c>
      <c r="E215" t="s">
        <v>107</v>
      </c>
      <c r="F215" t="s">
        <v>108</v>
      </c>
      <c r="G215" t="s">
        <v>109</v>
      </c>
    </row>
    <row r="216" spans="2:7" x14ac:dyDescent="0.25">
      <c r="B216" t="s">
        <v>13</v>
      </c>
      <c r="C216" s="33">
        <f>$C$124*exp!B52</f>
        <v>4611532.9228614364</v>
      </c>
      <c r="D216" s="33">
        <f>(1-$C$124)*exp!B52</f>
        <v>4378470.3771385644</v>
      </c>
      <c r="E216" s="33">
        <f>SUM(C216:D216)</f>
        <v>8990003.3000000007</v>
      </c>
      <c r="F216" s="34">
        <f>-C216*100/$E$220</f>
        <v>-6.0563136198762617</v>
      </c>
      <c r="G216" s="34">
        <f>D216*100/$E$220</f>
        <v>5.7502332137390688</v>
      </c>
    </row>
    <row r="217" spans="2:7" x14ac:dyDescent="0.25">
      <c r="B217" t="s">
        <v>14</v>
      </c>
      <c r="C217" s="33">
        <f>$D$124*exp!C52</f>
        <v>12653046.517060596</v>
      </c>
      <c r="D217" s="33">
        <f>(1-$D$124)*exp!C52</f>
        <v>12155183.882939402</v>
      </c>
      <c r="E217" s="33">
        <f>SUM(C217:D217)</f>
        <v>24808230.399999999</v>
      </c>
      <c r="F217" s="34">
        <f t="shared" ref="F217:F219" si="19">-C217*100/$E$220</f>
        <v>-16.617211507763212</v>
      </c>
      <c r="G217" s="34">
        <f t="shared" ref="G217:G219" si="20">D217*100/$E$220</f>
        <v>15.963369867186843</v>
      </c>
    </row>
    <row r="218" spans="2:7" x14ac:dyDescent="0.25">
      <c r="B218" t="s">
        <v>123</v>
      </c>
      <c r="C218" s="33">
        <f>$E$124*exp!D52</f>
        <v>8958696.9486278109</v>
      </c>
      <c r="D218" s="33">
        <f>(1-$E$124)*exp!D52</f>
        <v>8977985.2213721909</v>
      </c>
      <c r="E218" s="33">
        <f>SUM(C218:D218)</f>
        <v>17936682.170000002</v>
      </c>
      <c r="F218" s="34">
        <f t="shared" si="19"/>
        <v>-11.7654322876768</v>
      </c>
      <c r="G218" s="34">
        <f t="shared" si="20"/>
        <v>11.790763523706055</v>
      </c>
    </row>
    <row r="219" spans="2:7" x14ac:dyDescent="0.25">
      <c r="B219" t="s">
        <v>124</v>
      </c>
      <c r="C219" s="33">
        <f>$F$124*exp!E52</f>
        <v>9815505.2696729191</v>
      </c>
      <c r="D219" s="33">
        <f>(1-$F$124)*exp!E52</f>
        <v>14593801.440327082</v>
      </c>
      <c r="E219" s="33">
        <f>SUM(C219:D219)</f>
        <v>24409306.710000001</v>
      </c>
      <c r="F219" s="34">
        <f t="shared" si="19"/>
        <v>-12.890676320662907</v>
      </c>
      <c r="G219" s="34">
        <f t="shared" si="20"/>
        <v>19.165999659388838</v>
      </c>
    </row>
    <row r="220" spans="2:7" x14ac:dyDescent="0.25">
      <c r="B220" t="s">
        <v>107</v>
      </c>
      <c r="C220" s="35">
        <f>SUM(C216:C219)</f>
        <v>36038781.658222765</v>
      </c>
      <c r="D220" s="35">
        <f>SUM(D216:D219)</f>
        <v>40105440.921777233</v>
      </c>
      <c r="E220" s="35">
        <f>SUM(E216:E219)</f>
        <v>76144222.580000013</v>
      </c>
      <c r="F220" s="34">
        <f>ABS(SUM(F216:F219))</f>
        <v>47.329633735979179</v>
      </c>
      <c r="G220" s="34">
        <f>ABS(SUM(G216:G219))</f>
        <v>52.670366264020807</v>
      </c>
    </row>
    <row r="225" spans="2:3" x14ac:dyDescent="0.25">
      <c r="B225" t="s">
        <v>125</v>
      </c>
      <c r="C225" s="36">
        <v>1</v>
      </c>
    </row>
    <row r="227" spans="2:3" x14ac:dyDescent="0.25">
      <c r="B227" t="s">
        <v>105</v>
      </c>
    </row>
    <row r="228" spans="2:3" x14ac:dyDescent="0.25">
      <c r="B228" t="s">
        <v>114</v>
      </c>
    </row>
    <row r="229" spans="2:3" x14ac:dyDescent="0.25">
      <c r="B229" t="s">
        <v>116</v>
      </c>
    </row>
    <row r="230" spans="2:3" x14ac:dyDescent="0.25">
      <c r="B230" t="s">
        <v>117</v>
      </c>
    </row>
    <row r="231" spans="2:3" x14ac:dyDescent="0.25">
      <c r="B231" t="s">
        <v>118</v>
      </c>
    </row>
    <row r="232" spans="2:3" x14ac:dyDescent="0.25">
      <c r="B232" t="s">
        <v>119</v>
      </c>
    </row>
    <row r="233" spans="2:3" x14ac:dyDescent="0.25">
      <c r="B233" t="s">
        <v>120</v>
      </c>
    </row>
    <row r="234" spans="2:3" x14ac:dyDescent="0.25">
      <c r="B234" t="s">
        <v>121</v>
      </c>
    </row>
    <row r="235" spans="2:3" x14ac:dyDescent="0.25">
      <c r="B235" t="s">
        <v>122</v>
      </c>
    </row>
    <row r="241" spans="2:7" x14ac:dyDescent="0.25">
      <c r="C241" s="25" t="s">
        <v>105</v>
      </c>
      <c r="D241" s="25"/>
    </row>
    <row r="243" spans="2:7" x14ac:dyDescent="0.25">
      <c r="B243" t="s">
        <v>106</v>
      </c>
      <c r="C243" t="s">
        <v>22</v>
      </c>
      <c r="D243" t="s">
        <v>23</v>
      </c>
      <c r="E243" t="s">
        <v>107</v>
      </c>
      <c r="F243" t="s">
        <v>108</v>
      </c>
      <c r="G243" t="s">
        <v>109</v>
      </c>
    </row>
    <row r="244" spans="2:7" x14ac:dyDescent="0.25">
      <c r="B244" t="s">
        <v>110</v>
      </c>
      <c r="C244" s="33">
        <f>CHOOSE($C$225,$C$132,$C$141,C151,C160,C169,C179,C189,C198,C207,C216)</f>
        <v>6640085.1341795027</v>
      </c>
      <c r="D244" s="33">
        <f>CHOOSE($C$225,D132,D141,D151,D160,D169,D179,D189,D198,D207,D216)</f>
        <v>6297417.8658204973</v>
      </c>
      <c r="E244" s="33">
        <f>SUM(C244:D244)</f>
        <v>12937503</v>
      </c>
      <c r="F244" s="34">
        <f>-C244*100/$E$248</f>
        <v>-8.6721463908180976</v>
      </c>
      <c r="G244" s="34">
        <f>D244*100/$E$248</f>
        <v>8.2246128645904637</v>
      </c>
    </row>
    <row r="245" spans="2:7" x14ac:dyDescent="0.25">
      <c r="B245" t="s">
        <v>111</v>
      </c>
      <c r="C245" s="33">
        <f>CHOOSE($C$225,C133,C142,C152,C161,C170,C180,C190,C199,C208,C217)</f>
        <v>17763487.638931952</v>
      </c>
      <c r="D245" s="33">
        <f>CHOOSE($C$225,D133,D142,D152,D161,D170,D180,D190,D199,D208,D217)</f>
        <v>17763487.638931952</v>
      </c>
      <c r="E245" s="33">
        <f>SUM(C245:D245)</f>
        <v>35526975.277863905</v>
      </c>
      <c r="F245" s="34">
        <f t="shared" ref="F245:F247" si="21">-C245*100/$E$248</f>
        <v>-23.199637068409494</v>
      </c>
      <c r="G245" s="34">
        <f t="shared" ref="G245:G247" si="22">D245*100/$E$248</f>
        <v>23.199637068409494</v>
      </c>
    </row>
    <row r="246" spans="2:7" x14ac:dyDescent="0.25">
      <c r="B246" t="s">
        <v>112</v>
      </c>
      <c r="C246" s="33">
        <f>CHOOSE($C$225,C134,C143,C153,C162,C171,C181,C191,C200,C209,C218)</f>
        <v>10034274.334204031</v>
      </c>
      <c r="D246" s="33">
        <f>CHOOSE($C$225,D134,D143,D153,D162,D171,D181,D191,D200,D209,D218)</f>
        <v>10122409.421155877</v>
      </c>
      <c r="E246" s="33">
        <f>SUM(C246:D246)</f>
        <v>20156683.75535991</v>
      </c>
      <c r="F246" s="34">
        <f t="shared" si="21"/>
        <v>-13.105057268606666</v>
      </c>
      <c r="G246" s="34">
        <f t="shared" si="22"/>
        <v>13.220164283165801</v>
      </c>
    </row>
    <row r="247" spans="2:7" x14ac:dyDescent="0.25">
      <c r="B247" t="s">
        <v>113</v>
      </c>
      <c r="C247" s="33">
        <f>CHOOSE($C$225,C135,C144,C154,C163,C172,C182,C192,C201,C210,C219)</f>
        <v>3973396.414914723</v>
      </c>
      <c r="D247" s="33">
        <f>CHOOSE($C$225,D135,D144,D154,D163,D172,D182,D192,D201,D210,D219)</f>
        <v>3973396.414914723</v>
      </c>
      <c r="E247" s="33">
        <f>SUM(C247:D247)</f>
        <v>7946792.829829446</v>
      </c>
      <c r="F247" s="34">
        <f t="shared" si="21"/>
        <v>-5.1893725279999972</v>
      </c>
      <c r="G247" s="34">
        <f t="shared" si="22"/>
        <v>5.1893725279999972</v>
      </c>
    </row>
    <row r="248" spans="2:7" x14ac:dyDescent="0.25">
      <c r="B248" t="s">
        <v>107</v>
      </c>
      <c r="C248" s="35">
        <f>SUM(C244:C247)</f>
        <v>38411243.522230208</v>
      </c>
      <c r="D248" s="35">
        <f>SUM(D244:D247)</f>
        <v>38156711.340823047</v>
      </c>
      <c r="E248" s="35">
        <f>SUM(E244:E247)</f>
        <v>76567954.863053247</v>
      </c>
      <c r="F248" s="34">
        <f>ABS(SUM(F244:F247))</f>
        <v>50.166213255834258</v>
      </c>
      <c r="G248" s="34">
        <f>ABS(SUM(G244:G247))</f>
        <v>49.833786744165756</v>
      </c>
    </row>
  </sheetData>
  <mergeCells count="13">
    <mergeCell ref="C204:D204"/>
    <mergeCell ref="C213:D213"/>
    <mergeCell ref="C241:D241"/>
    <mergeCell ref="C157:D157"/>
    <mergeCell ref="C166:D166"/>
    <mergeCell ref="C176:D176"/>
    <mergeCell ref="C186:D186"/>
    <mergeCell ref="C195:D195"/>
    <mergeCell ref="C118:F118"/>
    <mergeCell ref="G119:K119"/>
    <mergeCell ref="C129:D129"/>
    <mergeCell ref="C138:D138"/>
    <mergeCell ref="C148:D148"/>
  </mergeCells>
  <conditionalFormatting sqref="G58">
    <cfRule type="iconSet" priority="4">
      <iconSet iconSet="3Arrows">
        <cfvo type="percent" val="0"/>
        <cfvo type="percent" val="$H$57" gte="0"/>
        <cfvo type="percent" val="$H$57" gte="0"/>
      </iconSet>
    </cfRule>
  </conditionalFormatting>
  <conditionalFormatting sqref="G59">
    <cfRule type="iconSet" priority="3">
      <iconSet iconSet="3Arrows">
        <cfvo type="percent" val="0"/>
        <cfvo type="percent" val="$H$57" gte="0"/>
        <cfvo type="percent" val="$H$57" gte="0"/>
      </iconSet>
    </cfRule>
  </conditionalFormatting>
  <conditionalFormatting sqref="G60">
    <cfRule type="iconSet" priority="2">
      <iconSet iconSet="4Arrows">
        <cfvo type="percent" val="0"/>
        <cfvo type="percent" val="0"/>
        <cfvo type="percent" val="0"/>
        <cfvo type="percent" val="1"/>
      </iconSet>
    </cfRule>
  </conditionalFormatting>
  <conditionalFormatting sqref="G57">
    <cfRule type="iconSet" priority="1">
      <iconSet iconSet="3Arrows">
        <cfvo type="percent" val="0"/>
        <cfvo type="percent" val="$H$57" gte="0"/>
        <cfvo type="percent" val="$H$57" gte="0"/>
      </iconSet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15" sqref="J15"/>
    </sheetView>
  </sheetViews>
  <sheetFormatPr defaultRowHeight="15" x14ac:dyDescent="0.25"/>
  <sheetData>
    <row r="1" spans="1:6" x14ac:dyDescent="0.25">
      <c r="A1" s="30" t="s">
        <v>24</v>
      </c>
      <c r="B1" s="31"/>
      <c r="C1" s="31"/>
      <c r="D1" s="9"/>
      <c r="E1" s="9"/>
      <c r="F1" s="9"/>
    </row>
    <row r="2" spans="1:6" x14ac:dyDescent="0.25">
      <c r="A2" s="30" t="s">
        <v>25</v>
      </c>
      <c r="B2" s="31"/>
      <c r="C2" s="31"/>
      <c r="D2" s="9"/>
      <c r="E2" s="9"/>
      <c r="F2" s="9"/>
    </row>
    <row r="3" spans="1:6" x14ac:dyDescent="0.25">
      <c r="A3" s="32" t="s">
        <v>26</v>
      </c>
      <c r="B3" s="31"/>
      <c r="C3" s="31"/>
      <c r="D3" s="9"/>
      <c r="E3" s="9"/>
      <c r="F3" s="9"/>
    </row>
    <row r="4" spans="1:6" x14ac:dyDescent="0.25">
      <c r="A4" s="32" t="s">
        <v>27</v>
      </c>
      <c r="B4" s="31"/>
      <c r="C4" s="31"/>
      <c r="D4" s="9"/>
      <c r="E4" s="9"/>
      <c r="F4" s="9"/>
    </row>
    <row r="5" spans="1:6" ht="15.75" thickBot="1" x14ac:dyDescent="0.3">
      <c r="A5" s="32" t="s">
        <v>28</v>
      </c>
      <c r="B5" s="31"/>
      <c r="C5" s="31"/>
      <c r="D5" s="9"/>
      <c r="E5" s="9"/>
      <c r="F5" s="9"/>
    </row>
    <row r="6" spans="1:6" x14ac:dyDescent="0.25">
      <c r="A6" s="26" t="s">
        <v>29</v>
      </c>
      <c r="B6" s="28" t="s">
        <v>25</v>
      </c>
      <c r="C6" s="29"/>
      <c r="D6" s="9"/>
      <c r="E6" s="9"/>
      <c r="F6" s="9"/>
    </row>
    <row r="7" spans="1:6" ht="45.75" thickBot="1" x14ac:dyDescent="0.3">
      <c r="A7" s="27"/>
      <c r="B7" s="11" t="s">
        <v>30</v>
      </c>
      <c r="C7" s="12" t="s">
        <v>31</v>
      </c>
      <c r="D7" s="13" t="s">
        <v>32</v>
      </c>
      <c r="E7" s="13" t="s">
        <v>33</v>
      </c>
      <c r="F7" s="9"/>
    </row>
    <row r="8" spans="1:6" x14ac:dyDescent="0.25">
      <c r="A8" s="14" t="s">
        <v>34</v>
      </c>
      <c r="B8" s="15">
        <v>1452.9</v>
      </c>
      <c r="C8" s="15">
        <v>1454.1</v>
      </c>
      <c r="D8" s="16">
        <f>B8/1000</f>
        <v>1.4529000000000001</v>
      </c>
      <c r="E8" s="9">
        <f>C8/1000</f>
        <v>1.4540999999999999</v>
      </c>
      <c r="F8" s="9"/>
    </row>
    <row r="9" spans="1:6" x14ac:dyDescent="0.25">
      <c r="A9" s="14" t="s">
        <v>35</v>
      </c>
      <c r="B9" s="15">
        <v>1330.7</v>
      </c>
      <c r="C9" s="15">
        <v>1331.9</v>
      </c>
      <c r="D9" s="16">
        <f t="shared" ref="D9:E28" si="0">B9/1000</f>
        <v>1.3307</v>
      </c>
      <c r="E9" s="9">
        <f t="shared" si="0"/>
        <v>1.3319000000000001</v>
      </c>
      <c r="F9" s="9"/>
    </row>
    <row r="10" spans="1:6" x14ac:dyDescent="0.25">
      <c r="A10" s="14" t="s">
        <v>36</v>
      </c>
      <c r="B10" s="15">
        <v>1291.3</v>
      </c>
      <c r="C10" s="15">
        <v>1292.4000000000001</v>
      </c>
      <c r="D10" s="16">
        <f t="shared" si="0"/>
        <v>1.2912999999999999</v>
      </c>
      <c r="E10" s="9">
        <f t="shared" si="0"/>
        <v>1.2924</v>
      </c>
      <c r="F10" s="9"/>
    </row>
    <row r="11" spans="1:6" x14ac:dyDescent="0.25">
      <c r="A11" s="14" t="s">
        <v>37</v>
      </c>
      <c r="B11" s="15">
        <v>1277.0999999999999</v>
      </c>
      <c r="C11" s="15">
        <v>1278.2</v>
      </c>
      <c r="D11" s="16">
        <f t="shared" si="0"/>
        <v>1.2770999999999999</v>
      </c>
      <c r="E11" s="9">
        <f t="shared" si="0"/>
        <v>1.2782</v>
      </c>
      <c r="F11" s="9"/>
    </row>
    <row r="12" spans="1:6" x14ac:dyDescent="0.25">
      <c r="A12" s="14" t="s">
        <v>38</v>
      </c>
      <c r="B12" s="15">
        <v>1241.4000000000001</v>
      </c>
      <c r="C12" s="15">
        <v>1242.5</v>
      </c>
      <c r="D12" s="16">
        <f t="shared" si="0"/>
        <v>1.2414000000000001</v>
      </c>
      <c r="E12" s="9">
        <f t="shared" si="0"/>
        <v>1.2424999999999999</v>
      </c>
      <c r="F12" s="9"/>
    </row>
    <row r="13" spans="1:6" x14ac:dyDescent="0.25">
      <c r="A13" s="14" t="s">
        <v>39</v>
      </c>
      <c r="B13" s="15">
        <v>1247.8</v>
      </c>
      <c r="C13" s="15">
        <v>1248.9000000000001</v>
      </c>
      <c r="D13" s="16">
        <f t="shared" si="0"/>
        <v>1.2478</v>
      </c>
      <c r="E13" s="9">
        <f t="shared" si="0"/>
        <v>1.2489000000000001</v>
      </c>
      <c r="F13" s="9"/>
    </row>
    <row r="14" spans="1:6" x14ac:dyDescent="0.25">
      <c r="A14" s="14" t="s">
        <v>40</v>
      </c>
      <c r="B14" s="15">
        <v>1314.6</v>
      </c>
      <c r="C14" s="15">
        <v>1315.6</v>
      </c>
      <c r="D14" s="16">
        <f t="shared" si="0"/>
        <v>1.3146</v>
      </c>
      <c r="E14" s="9">
        <f t="shared" si="0"/>
        <v>1.3155999999999999</v>
      </c>
      <c r="F14" s="9"/>
    </row>
    <row r="15" spans="1:6" x14ac:dyDescent="0.25">
      <c r="A15" s="14" t="s">
        <v>41</v>
      </c>
      <c r="B15" s="15">
        <v>1367.8</v>
      </c>
      <c r="C15" s="15">
        <v>1369</v>
      </c>
      <c r="D15" s="16">
        <f t="shared" si="0"/>
        <v>1.3677999999999999</v>
      </c>
      <c r="E15" s="9">
        <f t="shared" si="0"/>
        <v>1.369</v>
      </c>
      <c r="F15" s="9"/>
    </row>
    <row r="16" spans="1:6" x14ac:dyDescent="0.25">
      <c r="A16" s="14" t="s">
        <v>42</v>
      </c>
      <c r="B16" s="15">
        <v>1354.1</v>
      </c>
      <c r="C16" s="15">
        <v>1355.3</v>
      </c>
      <c r="D16" s="16">
        <f t="shared" si="0"/>
        <v>1.3540999999999999</v>
      </c>
      <c r="E16" s="9">
        <f t="shared" si="0"/>
        <v>1.3552999999999999</v>
      </c>
      <c r="F16" s="9"/>
    </row>
    <row r="17" spans="1:6" x14ac:dyDescent="0.25">
      <c r="A17" s="14" t="s">
        <v>43</v>
      </c>
      <c r="B17" s="15">
        <v>1359.8</v>
      </c>
      <c r="C17" s="15">
        <v>1360.9</v>
      </c>
      <c r="D17" s="16">
        <f t="shared" si="0"/>
        <v>1.3597999999999999</v>
      </c>
      <c r="E17" s="9">
        <f t="shared" si="0"/>
        <v>1.3609</v>
      </c>
      <c r="F17" s="9"/>
    </row>
    <row r="18" spans="1:6" x14ac:dyDescent="0.25">
      <c r="A18" s="14" t="s">
        <v>44</v>
      </c>
      <c r="B18" s="15">
        <v>1377.3</v>
      </c>
      <c r="C18" s="15">
        <v>1378.5</v>
      </c>
      <c r="D18" s="16">
        <f t="shared" si="0"/>
        <v>1.3773</v>
      </c>
      <c r="E18" s="9">
        <f t="shared" si="0"/>
        <v>1.3785000000000001</v>
      </c>
      <c r="F18" s="9"/>
    </row>
    <row r="19" spans="1:6" x14ac:dyDescent="0.25">
      <c r="A19" s="14" t="s">
        <v>45</v>
      </c>
      <c r="B19" s="15">
        <v>1347.4</v>
      </c>
      <c r="C19" s="15">
        <v>1348.7</v>
      </c>
      <c r="D19" s="16">
        <f t="shared" si="0"/>
        <v>1.3474000000000002</v>
      </c>
      <c r="E19" s="9">
        <f t="shared" si="0"/>
        <v>1.3487</v>
      </c>
      <c r="F19" s="9"/>
    </row>
    <row r="20" spans="1:6" x14ac:dyDescent="0.25">
      <c r="A20" s="14" t="s">
        <v>46</v>
      </c>
      <c r="B20" s="15">
        <v>1340.1</v>
      </c>
      <c r="C20" s="15">
        <v>1341.4</v>
      </c>
      <c r="D20" s="16">
        <f t="shared" si="0"/>
        <v>1.3400999999999998</v>
      </c>
      <c r="E20" s="9">
        <f t="shared" si="0"/>
        <v>1.3414000000000001</v>
      </c>
      <c r="F20" s="9"/>
    </row>
    <row r="21" spans="1:6" x14ac:dyDescent="0.25">
      <c r="A21" s="14" t="s">
        <v>47</v>
      </c>
      <c r="B21" s="15">
        <v>1338.7</v>
      </c>
      <c r="C21" s="15">
        <v>1340.2</v>
      </c>
      <c r="D21" s="16">
        <f t="shared" si="0"/>
        <v>1.3387</v>
      </c>
      <c r="E21" s="9">
        <f t="shared" si="0"/>
        <v>1.3402000000000001</v>
      </c>
      <c r="F21" s="9"/>
    </row>
    <row r="22" spans="1:6" x14ac:dyDescent="0.25">
      <c r="A22" s="14" t="s">
        <v>48</v>
      </c>
      <c r="B22" s="15">
        <v>1353.5</v>
      </c>
      <c r="C22" s="15">
        <v>1355.1</v>
      </c>
      <c r="D22" s="16">
        <f t="shared" si="0"/>
        <v>1.3534999999999999</v>
      </c>
      <c r="E22" s="9">
        <f t="shared" si="0"/>
        <v>1.3551</v>
      </c>
      <c r="F22" s="9"/>
    </row>
    <row r="23" spans="1:6" x14ac:dyDescent="0.25">
      <c r="A23" s="14" t="s">
        <v>49</v>
      </c>
      <c r="B23" s="15">
        <v>1338.3</v>
      </c>
      <c r="C23" s="15">
        <v>1340</v>
      </c>
      <c r="D23" s="16">
        <f t="shared" si="0"/>
        <v>1.3383</v>
      </c>
      <c r="E23" s="9">
        <f t="shared" si="0"/>
        <v>1.34</v>
      </c>
      <c r="F23" s="9"/>
    </row>
    <row r="24" spans="1:6" x14ac:dyDescent="0.25">
      <c r="A24" s="14" t="s">
        <v>50</v>
      </c>
      <c r="B24" s="15">
        <v>1329.3</v>
      </c>
      <c r="C24" s="15">
        <v>1331.1</v>
      </c>
      <c r="D24" s="16">
        <f t="shared" si="0"/>
        <v>1.3292999999999999</v>
      </c>
      <c r="E24" s="9">
        <f t="shared" si="0"/>
        <v>1.3310999999999999</v>
      </c>
      <c r="F24" s="9"/>
    </row>
    <row r="25" spans="1:6" x14ac:dyDescent="0.25">
      <c r="A25" s="14" t="s">
        <v>51</v>
      </c>
      <c r="B25" s="15">
        <v>1368.2</v>
      </c>
      <c r="C25" s="15">
        <v>1370.2</v>
      </c>
      <c r="D25" s="16">
        <f t="shared" si="0"/>
        <v>1.3682000000000001</v>
      </c>
      <c r="E25" s="9">
        <f t="shared" si="0"/>
        <v>1.3702000000000001</v>
      </c>
      <c r="F25" s="9"/>
    </row>
    <row r="26" spans="1:6" x14ac:dyDescent="0.25">
      <c r="A26" s="14" t="s">
        <v>52</v>
      </c>
      <c r="B26" s="15">
        <v>1373.6</v>
      </c>
      <c r="C26" s="15">
        <v>1375.8</v>
      </c>
      <c r="D26" s="16">
        <f t="shared" si="0"/>
        <v>1.3735999999999999</v>
      </c>
      <c r="E26" s="9">
        <f t="shared" si="0"/>
        <v>1.3757999999999999</v>
      </c>
      <c r="F26" s="9"/>
    </row>
    <row r="27" spans="1:6" x14ac:dyDescent="0.25">
      <c r="A27" s="14" t="s">
        <v>53</v>
      </c>
      <c r="B27" s="15">
        <v>1356.1</v>
      </c>
      <c r="C27" s="15">
        <v>1358.4</v>
      </c>
      <c r="D27" s="16">
        <f t="shared" si="0"/>
        <v>1.3560999999999999</v>
      </c>
      <c r="E27" s="9">
        <f t="shared" si="0"/>
        <v>1.3584000000000001</v>
      </c>
      <c r="F27" s="9"/>
    </row>
    <row r="28" spans="1:6" x14ac:dyDescent="0.25">
      <c r="A28" s="14" t="s">
        <v>54</v>
      </c>
      <c r="B28" s="15">
        <v>1390.7</v>
      </c>
      <c r="C28" s="15">
        <v>1393.2</v>
      </c>
      <c r="D28" s="16">
        <f t="shared" si="0"/>
        <v>1.3907</v>
      </c>
      <c r="E28" s="9">
        <f t="shared" si="0"/>
        <v>1.3932</v>
      </c>
      <c r="F28" s="9"/>
    </row>
    <row r="29" spans="1:6" x14ac:dyDescent="0.25">
      <c r="A29" s="17" t="s">
        <v>55</v>
      </c>
      <c r="B29" s="9"/>
      <c r="C29" s="9"/>
      <c r="D29" s="9"/>
      <c r="E29" s="9"/>
      <c r="F29" s="9"/>
    </row>
    <row r="30" spans="1:6" x14ac:dyDescent="0.25">
      <c r="A30" s="17" t="s">
        <v>56</v>
      </c>
      <c r="B30" s="9"/>
      <c r="C30" s="9"/>
      <c r="D30" s="9"/>
      <c r="E30" s="9"/>
      <c r="F30" s="9"/>
    </row>
    <row r="31" spans="1:6" x14ac:dyDescent="0.25">
      <c r="A31" s="17" t="s">
        <v>57</v>
      </c>
      <c r="B31" s="9"/>
      <c r="C31" s="9"/>
      <c r="D31" s="9"/>
      <c r="E31" s="9"/>
      <c r="F31" s="9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10" t="s">
        <v>58</v>
      </c>
      <c r="B33" s="9"/>
      <c r="C33" s="9"/>
      <c r="D33" s="9"/>
      <c r="E33" s="9"/>
      <c r="F33" s="9"/>
    </row>
  </sheetData>
  <mergeCells count="7">
    <mergeCell ref="A6:A7"/>
    <mergeCell ref="B6:C6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G6" sqref="G6"/>
    </sheetView>
  </sheetViews>
  <sheetFormatPr defaultRowHeight="15" x14ac:dyDescent="0.25"/>
  <sheetData>
    <row r="1" spans="1:6" x14ac:dyDescent="0.25">
      <c r="A1" s="18" t="s">
        <v>59</v>
      </c>
      <c r="B1" s="19"/>
      <c r="C1" s="19"/>
      <c r="D1" s="9"/>
      <c r="E1" s="9"/>
      <c r="F1" s="9"/>
    </row>
    <row r="2" spans="1:6" x14ac:dyDescent="0.25">
      <c r="A2" s="10" t="s">
        <v>60</v>
      </c>
      <c r="B2" s="19"/>
      <c r="C2" s="19"/>
      <c r="D2" s="9"/>
      <c r="E2" s="9"/>
      <c r="F2" s="9"/>
    </row>
    <row r="3" spans="1:6" x14ac:dyDescent="0.25">
      <c r="A3" s="9"/>
      <c r="B3" s="20" t="s">
        <v>61</v>
      </c>
      <c r="C3" s="20" t="s">
        <v>62</v>
      </c>
      <c r="D3" s="10" t="s">
        <v>63</v>
      </c>
      <c r="E3" s="9"/>
      <c r="F3" s="9"/>
    </row>
    <row r="4" spans="1:6" x14ac:dyDescent="0.25">
      <c r="A4" s="21">
        <v>1990</v>
      </c>
      <c r="B4" s="22" t="s">
        <v>64</v>
      </c>
      <c r="C4" s="23" t="s">
        <v>65</v>
      </c>
      <c r="D4" s="16">
        <v>75.2</v>
      </c>
      <c r="E4" s="9"/>
      <c r="F4" s="9"/>
    </row>
    <row r="5" spans="1:6" x14ac:dyDescent="0.25">
      <c r="A5" s="21">
        <v>1991</v>
      </c>
      <c r="B5" s="23" t="s">
        <v>66</v>
      </c>
      <c r="C5" s="23" t="s">
        <v>67</v>
      </c>
      <c r="D5" s="16">
        <v>75.44</v>
      </c>
      <c r="E5" s="9"/>
      <c r="F5" s="9"/>
    </row>
    <row r="6" spans="1:6" x14ac:dyDescent="0.25">
      <c r="A6" s="21">
        <v>1992</v>
      </c>
      <c r="B6" s="23" t="s">
        <v>68</v>
      </c>
      <c r="C6" s="23" t="s">
        <v>69</v>
      </c>
      <c r="D6" s="16">
        <v>75.905000000000001</v>
      </c>
      <c r="E6" s="9"/>
      <c r="F6" s="9"/>
    </row>
    <row r="7" spans="1:6" x14ac:dyDescent="0.25">
      <c r="A7" s="21">
        <v>1993</v>
      </c>
      <c r="B7" s="23" t="s">
        <v>70</v>
      </c>
      <c r="C7" s="23" t="s">
        <v>71</v>
      </c>
      <c r="D7" s="16">
        <v>76.004999999999995</v>
      </c>
      <c r="E7" s="9"/>
      <c r="F7" s="9"/>
    </row>
    <row r="8" spans="1:6" x14ac:dyDescent="0.25">
      <c r="A8" s="21">
        <v>1994</v>
      </c>
      <c r="B8" s="23" t="s">
        <v>72</v>
      </c>
      <c r="C8" s="23" t="s">
        <v>73</v>
      </c>
      <c r="D8" s="16">
        <v>76.319999999999993</v>
      </c>
      <c r="E8" s="9"/>
      <c r="F8" s="9"/>
    </row>
    <row r="9" spans="1:6" x14ac:dyDescent="0.25">
      <c r="A9" s="21">
        <v>1995</v>
      </c>
      <c r="B9" s="23" t="s">
        <v>74</v>
      </c>
      <c r="C9" s="23" t="s">
        <v>75</v>
      </c>
      <c r="D9" s="16">
        <v>76.509999999999991</v>
      </c>
      <c r="E9" s="9"/>
      <c r="F9" s="9"/>
    </row>
    <row r="10" spans="1:6" x14ac:dyDescent="0.25">
      <c r="A10" s="21">
        <v>1996</v>
      </c>
      <c r="B10" s="23" t="s">
        <v>76</v>
      </c>
      <c r="C10" s="23" t="s">
        <v>77</v>
      </c>
      <c r="D10" s="16">
        <v>76.754999999999995</v>
      </c>
      <c r="E10" s="9"/>
      <c r="F10" s="9"/>
    </row>
    <row r="11" spans="1:6" x14ac:dyDescent="0.25">
      <c r="A11" s="21">
        <v>1997</v>
      </c>
      <c r="B11" s="23" t="s">
        <v>78</v>
      </c>
      <c r="C11" s="23" t="s">
        <v>79</v>
      </c>
      <c r="D11" s="16">
        <v>77.204999999999998</v>
      </c>
      <c r="E11" s="9"/>
      <c r="F11" s="9"/>
    </row>
    <row r="12" spans="1:6" x14ac:dyDescent="0.25">
      <c r="A12" s="21">
        <v>1998</v>
      </c>
      <c r="B12" s="23" t="s">
        <v>80</v>
      </c>
      <c r="C12" s="23" t="s">
        <v>81</v>
      </c>
      <c r="D12" s="16">
        <v>77.555000000000007</v>
      </c>
      <c r="E12" s="9"/>
      <c r="F12" s="9"/>
    </row>
    <row r="13" spans="1:6" x14ac:dyDescent="0.25">
      <c r="A13" s="21">
        <v>1999</v>
      </c>
      <c r="B13" s="23" t="s">
        <v>82</v>
      </c>
      <c r="C13" s="23" t="s">
        <v>83</v>
      </c>
      <c r="D13" s="16">
        <v>77.805000000000007</v>
      </c>
      <c r="E13" s="9"/>
      <c r="F13" s="9"/>
    </row>
    <row r="14" spans="1:6" x14ac:dyDescent="0.25">
      <c r="A14" s="21">
        <v>2000</v>
      </c>
      <c r="B14" s="23" t="s">
        <v>84</v>
      </c>
      <c r="C14" s="23" t="s">
        <v>85</v>
      </c>
      <c r="D14" s="16">
        <v>78.080000000000013</v>
      </c>
      <c r="E14" s="9"/>
      <c r="F14" s="9"/>
    </row>
    <row r="15" spans="1:6" x14ac:dyDescent="0.25">
      <c r="A15" s="21">
        <v>2001</v>
      </c>
      <c r="B15" s="23" t="s">
        <v>86</v>
      </c>
      <c r="C15" s="23" t="s">
        <v>87</v>
      </c>
      <c r="D15" s="16">
        <v>78.44</v>
      </c>
      <c r="E15" s="9"/>
      <c r="F15" s="9"/>
    </row>
    <row r="16" spans="1:6" x14ac:dyDescent="0.25">
      <c r="A16" s="21">
        <v>2002</v>
      </c>
      <c r="B16" s="23" t="s">
        <v>88</v>
      </c>
      <c r="C16" s="23" t="s">
        <v>87</v>
      </c>
      <c r="D16" s="16">
        <v>78.525000000000006</v>
      </c>
      <c r="E16" s="9"/>
      <c r="F16" s="9"/>
    </row>
    <row r="17" spans="1:6" x14ac:dyDescent="0.25">
      <c r="A17" s="21">
        <v>2003</v>
      </c>
      <c r="B17" s="23" t="s">
        <v>89</v>
      </c>
      <c r="C17" s="23" t="s">
        <v>90</v>
      </c>
      <c r="D17" s="16">
        <v>78.60499999999999</v>
      </c>
      <c r="E17" s="9"/>
      <c r="F17" s="9"/>
    </row>
    <row r="18" spans="1:6" x14ac:dyDescent="0.25">
      <c r="A18" s="21">
        <v>2004</v>
      </c>
      <c r="B18" s="23" t="s">
        <v>91</v>
      </c>
      <c r="C18" s="23" t="s">
        <v>92</v>
      </c>
      <c r="D18" s="16">
        <v>79.205000000000013</v>
      </c>
      <c r="E18" s="9"/>
      <c r="F18" s="9"/>
    </row>
    <row r="19" spans="1:6" x14ac:dyDescent="0.25">
      <c r="A19" s="21">
        <v>2005</v>
      </c>
      <c r="B19" s="23" t="s">
        <v>93</v>
      </c>
      <c r="C19" s="23" t="s">
        <v>94</v>
      </c>
      <c r="D19" s="16">
        <v>79.334999999999994</v>
      </c>
      <c r="E19" s="9"/>
      <c r="F19" s="9"/>
    </row>
    <row r="20" spans="1:6" x14ac:dyDescent="0.25">
      <c r="A20" s="21">
        <v>2006</v>
      </c>
      <c r="B20" s="23" t="s">
        <v>95</v>
      </c>
      <c r="C20" s="23" t="s">
        <v>96</v>
      </c>
      <c r="D20" s="16">
        <v>79.67</v>
      </c>
      <c r="E20" s="9"/>
      <c r="F20" s="9"/>
    </row>
    <row r="21" spans="1:6" x14ac:dyDescent="0.25">
      <c r="A21" s="21">
        <v>2007</v>
      </c>
      <c r="B21" s="23" t="s">
        <v>97</v>
      </c>
      <c r="C21" s="23" t="s">
        <v>98</v>
      </c>
      <c r="D21" s="16">
        <v>79.814999999999998</v>
      </c>
      <c r="E21" s="9"/>
      <c r="F21" s="9"/>
    </row>
    <row r="22" spans="1:6" x14ac:dyDescent="0.25">
      <c r="A22" s="21">
        <v>2008</v>
      </c>
      <c r="B22" s="23" t="s">
        <v>99</v>
      </c>
      <c r="C22" s="23" t="s">
        <v>100</v>
      </c>
      <c r="D22" s="16">
        <v>79.900000000000006</v>
      </c>
      <c r="E22" s="9"/>
      <c r="F22" s="9"/>
    </row>
    <row r="23" spans="1:6" x14ac:dyDescent="0.25">
      <c r="A23" s="21">
        <v>2009</v>
      </c>
      <c r="B23" s="23" t="s">
        <v>101</v>
      </c>
      <c r="C23" s="23" t="s">
        <v>102</v>
      </c>
      <c r="D23" s="16">
        <v>80.025000000000006</v>
      </c>
      <c r="E23" s="9"/>
      <c r="F23" s="9"/>
    </row>
    <row r="24" spans="1:6" x14ac:dyDescent="0.25">
      <c r="A24" s="21">
        <v>2010</v>
      </c>
      <c r="B24" s="23" t="s">
        <v>103</v>
      </c>
      <c r="C24" s="23" t="s">
        <v>104</v>
      </c>
      <c r="D24" s="16">
        <v>80.22</v>
      </c>
      <c r="E24" s="9"/>
      <c r="F24" s="9"/>
    </row>
    <row r="25" spans="1:6" x14ac:dyDescent="0.25">
      <c r="A25" s="9"/>
      <c r="B25" s="19"/>
      <c r="C25" s="9"/>
      <c r="D25" s="9"/>
      <c r="E25" s="9"/>
      <c r="F25" s="9"/>
    </row>
    <row r="26" spans="1:6" x14ac:dyDescent="0.25">
      <c r="A26" s="10" t="s">
        <v>58</v>
      </c>
      <c r="B26" s="19"/>
      <c r="C26" s="9"/>
      <c r="D26" s="9"/>
      <c r="E26" s="9"/>
      <c r="F2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home</vt:lpstr>
      <vt:lpstr>initrun1</vt:lpstr>
      <vt:lpstr>popir</vt:lpstr>
      <vt:lpstr>exp</vt:lpstr>
      <vt:lpstr>svdrun</vt:lpstr>
      <vt:lpstr>expcalculation</vt:lpstr>
      <vt:lpstr>fert</vt:lpstr>
      <vt:lpstr>Life Expectancy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Aziiz Sutrisno</dc:creator>
  <cp:lastModifiedBy>Aziiz Sutrisno</cp:lastModifiedBy>
  <dcterms:created xsi:type="dcterms:W3CDTF">2011-12-06T11:59:09Z</dcterms:created>
  <dcterms:modified xsi:type="dcterms:W3CDTF">2011-12-06T22:44:28Z</dcterms:modified>
</cp:coreProperties>
</file>